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06B3B58-C84F-47A1-94A9-1F8169BB6B3D}" xr6:coauthVersionLast="47" xr6:coauthVersionMax="47" xr10:uidLastSave="{00000000-0000-0000-0000-000000000000}"/>
  <bookViews>
    <workbookView xWindow="-108"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19"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G48" i="13"/>
  <c r="I48" i="13"/>
  <c r="E19" i="19"/>
  <c r="E48" i="13"/>
  <c r="K12" i="13"/>
  <c r="K41" i="13" l="1"/>
  <c r="K42" i="13"/>
  <c r="K43" i="13"/>
  <c r="K44" i="13"/>
  <c r="K40" i="13"/>
  <c r="K39" i="13"/>
  <c r="K38" i="13"/>
  <c r="K37" i="13"/>
  <c r="K36" i="13"/>
  <c r="K35" i="13"/>
  <c r="L90" i="13" l="1"/>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89"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53" i="13"/>
  <c r="L5" i="13"/>
  <c r="L48" i="13" s="1"/>
  <c r="E10" i="18"/>
  <c r="E11" i="18"/>
  <c r="E12" i="18"/>
  <c r="D4" i="18"/>
  <c r="C2" i="18"/>
  <c r="C15" i="18" l="1"/>
  <c r="E13" i="18"/>
  <c r="K9" i="18"/>
  <c r="E9" i="18"/>
  <c r="K10" i="18" s="1"/>
  <c r="E15" i="18" l="1"/>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47" i="13"/>
  <c r="K46" i="13"/>
  <c r="K45" i="13"/>
  <c r="K34" i="13"/>
  <c r="K33" i="13"/>
  <c r="K32" i="13"/>
  <c r="K31" i="13"/>
  <c r="K30" i="13"/>
  <c r="K28" i="13"/>
  <c r="K27" i="13"/>
  <c r="K26" i="13"/>
  <c r="K25" i="13"/>
  <c r="K24" i="13"/>
  <c r="K23" i="13"/>
  <c r="K22" i="13"/>
  <c r="K18" i="13"/>
  <c r="K16" i="13"/>
  <c r="K5" i="13"/>
  <c r="K48" i="13" l="1"/>
  <c r="F26" i="18"/>
  <c r="F120" i="13"/>
  <c r="G120" i="13"/>
  <c r="H120" i="13"/>
  <c r="I120" i="13"/>
  <c r="J120" i="13"/>
  <c r="K120" i="13"/>
  <c r="L120" i="13"/>
  <c r="F84" i="13"/>
  <c r="G84" i="13"/>
  <c r="H84" i="13"/>
  <c r="I84" i="13"/>
  <c r="J84" i="13"/>
  <c r="K84" i="13"/>
  <c r="L84" i="13"/>
  <c r="H122" i="13" l="1"/>
  <c r="G122" i="13"/>
  <c r="I122" i="13"/>
  <c r="J122" i="13"/>
  <c r="F122" i="13"/>
  <c r="K122" i="13"/>
  <c r="L122" i="13" l="1"/>
  <c r="J14" i="18" l="1"/>
  <c r="K14" i="18" s="1"/>
  <c r="K15" i="18" s="1"/>
  <c r="G24" i="18" s="1"/>
  <c r="C70" i="4"/>
  <c r="E84" i="13" l="1"/>
  <c r="E120" i="13"/>
  <c r="E122" i="13" l="1"/>
</calcChain>
</file>

<file path=xl/sharedStrings.xml><?xml version="1.0" encoding="utf-8"?>
<sst xmlns="http://schemas.openxmlformats.org/spreadsheetml/2006/main" count="459" uniqueCount="359">
  <si>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</si>
  <si>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</si>
  <si>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</si>
  <si>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</si>
  <si>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</si>
  <si>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</si>
  <si>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</si>
  <si>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</si>
  <si>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</si>
  <si>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</si>
  <si>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</si>
  <si>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</si>
  <si>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</si>
  <si>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</si>
  <si>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</si>
  <si>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</si>
  <si>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</si>
  <si>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</si>
  <si>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</si>
  <si>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</si>
  <si>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</si>
  <si>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</si>
  <si>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</si>
  <si>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</si>
  <si>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</si>
  <si>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</si>
  <si>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</si>
  <si>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</si>
  <si>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</si>
  <si>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</si>
  <si>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</si>
  <si>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</si>
  <si>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</si>
  <si>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</si>
  <si>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</si>
  <si>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</si>
  <si>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</si>
  <si>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</si>
  <si>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</si>
  <si>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</si>
  <si>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</si>
  <si>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</si>
  <si>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</si>
  <si>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</si>
  <si>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</si>
  <si>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</si>
  <si>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</si>
  <si>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</si>
  <si>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</si>
  <si>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</si>
  <si>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</si>
  <si>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</si>
  <si>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</si>
  <si>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</si>
  <si>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</si>
  <si>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</si>
  <si>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</si>
  <si>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</si>
  <si>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</si>
  <si>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</si>
  <si>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</si>
  <si>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</si>
  <si>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</si>
  <si>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</si>
  <si>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</si>
  <si>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</si>
  <si>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</si>
  <si>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</si>
  <si>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</si>
  <si>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</si>
  <si>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</si>
  <si>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</si>
  <si>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</si>
  <si>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</si>
  <si>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</si>
  <si>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</si>
  <si>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</si>
  <si>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</si>
  <si>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</si>
  <si>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</si>
  <si>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</si>
  <si>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</si>
  <si>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</si>
  <si>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</si>
  <si>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</si>
  <si>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</si>
  <si>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</si>
  <si>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</si>
  <si>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</si>
  <si>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</si>
  <si>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</si>
  <si>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</si>
  <si>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</si>
  <si>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</si>
  <si>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</si>
  <si>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</si>
  <si>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</si>
  <si>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</si>
  <si>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</si>
  <si>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</si>
  <si>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</si>
  <si>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</si>
  <si>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</si>
  <si>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</si>
  <si>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</si>
  <si>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</si>
  <si>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</si>
  <si>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</si>
  <si>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</si>
  <si>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</si>
  <si>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</si>
  <si>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</si>
  <si>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</si>
  <si>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</si>
  <si>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</si>
  <si>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</si>
  <si>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</si>
  <si>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</si>
  <si>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</si>
  <si>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</si>
  <si>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</si>
  <si>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</si>
  <si>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</si>
  <si>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</si>
  <si>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</si>
  <si>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</si>
  <si>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</si>
  <si>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</si>
  <si>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</si>
  <si>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</si>
  <si>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</si>
  <si>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</si>
  <si>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</si>
  <si>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</si>
  <si>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</si>
  <si>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</si>
  <si>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</si>
  <si>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</si>
  <si>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</si>
  <si>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</si>
  <si>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</si>
  <si>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</si>
  <si>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</si>
  <si>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</si>
  <si>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</si>
  <si>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</si>
  <si>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</si>
  <si>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</si>
  <si>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</si>
  <si>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</si>
  <si>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</si>
  <si>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</si>
  <si>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</si>
  <si>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</si>
  <si>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</si>
  <si>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</si>
  <si>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</si>
  <si>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</si>
  <si>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</si>
  <si>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</si>
  <si>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</si>
  <si>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</si>
  <si>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</si>
  <si>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</si>
  <si>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</si>
  <si>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</si>
  <si>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</si>
  <si>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</si>
  <si>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</si>
  <si>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</si>
  <si>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</si>
  <si>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</si>
  <si>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</si>
  <si>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</si>
  <si>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</si>
  <si>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</si>
  <si>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</si>
  <si>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</si>
  <si>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</si>
  <si>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</si>
  <si>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</si>
  <si>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</si>
  <si>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</si>
  <si>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</si>
  <si>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</si>
  <si>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</si>
  <si>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</si>
  <si>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</si>
  <si>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</si>
  <si>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</si>
  <si>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</si>
  <si>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</si>
  <si>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</si>
  <si>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</si>
  <si>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</si>
  <si>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</si>
  <si>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</si>
  <si>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</si>
  <si>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</si>
  <si>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</si>
  <si>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</si>
  <si>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</si>
  <si>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</si>
  <si>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</si>
  <si>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</si>
  <si>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</si>
  <si>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</si>
  <si>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</si>
  <si>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</si>
  <si>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</si>
  <si>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</si>
  <si>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</si>
  <si>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</si>
  <si>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</si>
  <si>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</si>
  <si>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</si>
  <si>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</si>
  <si>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</si>
  <si>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</si>
  <si>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</si>
  <si>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</si>
  <si>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</si>
  <si>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</si>
  <si>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</si>
  <si>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</si>
  <si>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</si>
  <si>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</si>
  <si>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</si>
  <si>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</si>
  <si>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</si>
  <si>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</si>
  <si>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</si>
  <si>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</si>
  <si>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</si>
  <si>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</si>
  <si>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</si>
  <si>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</si>
  <si>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</si>
  <si>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</si>
  <si>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</si>
  <si>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</si>
  <si>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</si>
  <si>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</si>
  <si>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</si>
  <si>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</si>
  <si>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</si>
  <si>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</si>
  <si>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</si>
  <si>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</si>
  <si>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</si>
  <si>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</si>
  <si>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</si>
  <si>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</si>
  <si>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</si>
  <si>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</si>
  <si>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</si>
  <si>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FLORA TREMELLAT FALIERE (Nice) SEBASTIEN SALAS (Marseille)</t>
  </si>
  <si>
    <t>Fonction : médecin
Grade : Professeur associé médecine palliative</t>
  </si>
  <si>
    <t>Cycle du diplôme : formation continue</t>
  </si>
  <si>
    <t>Durée du stage : 4 semaines de stage sur 2 ans</t>
  </si>
  <si>
    <t xml:space="preserve">Secteur disciplinaire : </t>
  </si>
  <si>
    <t xml:space="preserve">Stage : </t>
  </si>
  <si>
    <t>CHU DE NICE - Archet 1</t>
  </si>
  <si>
    <t>Aspects cliniques et thérapeutiques</t>
  </si>
  <si>
    <t>MEOPA</t>
  </si>
  <si>
    <t>Spécificités palliatives</t>
  </si>
  <si>
    <t>OncoGériatrie</t>
  </si>
  <si>
    <t>HEMATOLOGIE</t>
  </si>
  <si>
    <t>PEDIATRIE NEONATOLOGIE</t>
  </si>
  <si>
    <t>NEPHROLOGIE</t>
  </si>
  <si>
    <t>REANIMATION</t>
  </si>
  <si>
    <t>Thérapeutiques médicamenteuses et interventionnelles</t>
  </si>
  <si>
    <t>CANNABIS</t>
  </si>
  <si>
    <t>QUTENZA</t>
  </si>
  <si>
    <t>METHADONE KETAMINE LIDOCAINE</t>
  </si>
  <si>
    <t>PIT, Stimulateur transcutanée</t>
  </si>
  <si>
    <t>Atelier Biblio</t>
  </si>
  <si>
    <t>Aproches Non médicamenteuses</t>
  </si>
  <si>
    <t>AROMATHERAPIE</t>
  </si>
  <si>
    <t>OUI</t>
  </si>
  <si>
    <t>ART THERAPIE</t>
  </si>
  <si>
    <t>HYPNOSE</t>
  </si>
  <si>
    <t>Synthèse bibliographique à partir d'articles</t>
  </si>
  <si>
    <t>BIBLIO</t>
  </si>
  <si>
    <t>Relation et communication</t>
  </si>
  <si>
    <t>Se confronter à une situation de communication difficile</t>
  </si>
  <si>
    <t>DEUIL</t>
  </si>
  <si>
    <t>Le Deuil</t>
  </si>
  <si>
    <t>Suivi des mémoires</t>
  </si>
  <si>
    <t>Atelier</t>
  </si>
  <si>
    <t>DIU Ethique et soins palliatifs</t>
  </si>
  <si>
    <t xml:space="preserve">Intitulé de la formation : </t>
  </si>
  <si>
    <t>TREMELLAT Flora</t>
  </si>
  <si>
    <t>Recherche et Pédagogie</t>
  </si>
  <si>
    <t xml:space="preserve">Théorique </t>
  </si>
  <si>
    <t>Travaux Dirigés</t>
  </si>
  <si>
    <t>Ethique</t>
  </si>
  <si>
    <t>les dilemmes éthiques de fin de vie</t>
  </si>
  <si>
    <t>la mort - Aspects antropologiques</t>
  </si>
  <si>
    <t>Soins palliatifs en néonatologie</t>
  </si>
  <si>
    <t>Les morts. La question du deuil</t>
  </si>
  <si>
    <t>Autonomie et fin de vie</t>
  </si>
  <si>
    <t>Spiritualité Anthropologie</t>
  </si>
  <si>
    <t>Distinguer Spiritualité et religiosité</t>
  </si>
  <si>
    <t>Exercises spirituels empruntés aux grandes traditions du monde</t>
  </si>
  <si>
    <t>Notion d'Anthropologie et d'etnopsychanalyse</t>
  </si>
  <si>
    <t xml:space="preserve">la notion de média pour la psychothérapie </t>
  </si>
  <si>
    <t>PUPH/MCUPH</t>
  </si>
  <si>
    <t>Pr Flora Tremellat - PH</t>
  </si>
  <si>
    <t>Dr  Gary Pommier - PH</t>
  </si>
  <si>
    <t xml:space="preserve">Août </t>
  </si>
  <si>
    <t xml:space="preserve">Octobre </t>
  </si>
  <si>
    <t>prevost.k@chu-nice.fr</t>
  </si>
  <si>
    <t>CHU DE NICE</t>
  </si>
  <si>
    <t xml:space="preserve">Psychologue </t>
  </si>
  <si>
    <t>Mme K. PREVOST</t>
  </si>
  <si>
    <t>roman.a@chu-nice.fr</t>
  </si>
  <si>
    <t>Mme A. ROMAN</t>
  </si>
  <si>
    <t>cochet.s@chu-nice.fr</t>
  </si>
  <si>
    <t>Art-thérapeute</t>
  </si>
  <si>
    <t>Mme S. COCHET</t>
  </si>
  <si>
    <t>Nice</t>
  </si>
  <si>
    <t>Pharmacienne</t>
  </si>
  <si>
    <t>Dr P. GELIS IMBERT</t>
  </si>
  <si>
    <t>Paris</t>
  </si>
  <si>
    <t>Psychologue de ville</t>
  </si>
  <si>
    <t>Mme M. BARTEL-BOUZARD</t>
  </si>
  <si>
    <t>CHU DE LYON</t>
  </si>
  <si>
    <t>Dr A. BONNET  - PH</t>
  </si>
  <si>
    <t>bernardin.g@chu-nice.fr</t>
  </si>
  <si>
    <t>Dr G. BERNARDIN</t>
  </si>
  <si>
    <t>andreani.m@chu-nice.fr</t>
  </si>
  <si>
    <t>Dr M. ANDREANI</t>
  </si>
  <si>
    <t>leplus.a @chu-nice.fr</t>
  </si>
  <si>
    <t>Dr A. LEPLUS - PH</t>
  </si>
  <si>
    <t>devos.c@chu-nice.fr</t>
  </si>
  <si>
    <t>Lenval</t>
  </si>
  <si>
    <t>Dr C. DEVOS - PH</t>
  </si>
  <si>
    <t>richez-olivier.v@chu-nice.fr</t>
  </si>
  <si>
    <t>CHU de Nice</t>
  </si>
  <si>
    <t>Dr V. RICHEZ - PH</t>
  </si>
  <si>
    <t>morese.k@chu-nice.fr</t>
  </si>
  <si>
    <t>Dr K. MORESE - PH</t>
  </si>
  <si>
    <t>boulhassass.r@chu-nice.fr</t>
  </si>
  <si>
    <t>CHU DE NICE - Cimiez</t>
  </si>
  <si>
    <t>Dr R. BOULHASSASS - PH</t>
  </si>
  <si>
    <t>Praticien hospitalier</t>
  </si>
  <si>
    <t xml:space="preserve">Référent médical de pôle </t>
  </si>
  <si>
    <r>
      <t>Téléphone :  04 92 03 55 18
Mail :</t>
    </r>
    <r>
      <rPr>
        <sz val="11"/>
        <color theme="1"/>
        <rFont val="Calibri"/>
        <family val="2"/>
        <scheme val="minor"/>
      </rPr>
      <t xml:space="preserve"> Flora.TREMELLAT-FALIERE@univ-cotedazur.fr</t>
    </r>
  </si>
  <si>
    <t>Flora.TREMELLAT-FALIERE@univ-cotedazur.fr</t>
  </si>
  <si>
    <t>pommier.g@chu-nice.fr</t>
  </si>
  <si>
    <r>
      <t xml:space="preserve">Cette formation vise à développer et à renforcer les compétences cliniques, soignantes et paramédicales dans le domaine des soins palliatifs et de l'ethique en s’ajustant à l’évolution legislative et des pratiques.                                                                         
- Réaliser une évaluation multidimensionnelle (physique, psychologique et sociale) d’un patient souffrant d’une maladie grave à un stade avancé ou terminal                                                                                                                                                                                                                                                                                                                                                                                                                                                                                                                                                                                                                                       - Proposer une stratégie thérapeutique hiérarchisée en fonction de la problématique évaluée et des besoins du patient (et/ou de son entourage) dans le souci de l’interdisciplinarité et du travail en réseau                                                                                                                                                                                                                                                                                                                                                                                                                                                                                                                                                                                                                                         - Acquérir des repères éthiques, anthropologiques et psychologiques concernant la fin de vie et utiliser les outils d’aide à la réflexion et à la décision permettant de construire une démarche décisionnelle dans le but d’accompagner des patients atteints d’une pathologie évolutive grave ou en fin de vie                                                                                                                                                                                                                                                                                                                                                                                                                                                                                                                                                                                                                                                            </t>
    </r>
    <r>
      <rPr>
        <sz val="11"/>
        <rFont val="Calibri"/>
        <family val="2"/>
        <scheme val="minor"/>
      </rPr>
      <t xml:space="preserve">- Initiation à la recherche (bibliographique et travail reflexif) dans le champ de la fin de vie </t>
    </r>
    <r>
      <rPr>
        <sz val="11"/>
        <color theme="1"/>
        <rFont val="Calibri"/>
        <family val="2"/>
        <scheme val="minor"/>
      </rPr>
      <t xml:space="preserve">
</t>
    </r>
  </si>
  <si>
    <r>
      <t xml:space="preserve">Collaboration avec la Faculté de Médecine de Marseille :
</t>
    </r>
    <r>
      <rPr>
        <b/>
        <sz val="11"/>
        <color theme="1"/>
        <rFont val="Calibri"/>
        <family val="2"/>
        <scheme val="minor"/>
      </rPr>
      <t>6 modules de 2 jours</t>
    </r>
    <r>
      <rPr>
        <sz val="11"/>
        <color theme="1"/>
        <rFont val="Calibri"/>
        <family val="2"/>
        <scheme val="minor"/>
      </rPr>
      <t xml:space="preserve"> (3 modules sur Nice, 3 modules sur Marseille)  :                                                                                                                                                                                                                                                                                                                                                                                                                                                                                            </t>
    </r>
    <r>
      <rPr>
        <b/>
        <sz val="11"/>
        <color theme="1"/>
        <rFont val="Calibri"/>
        <family val="2"/>
        <scheme val="minor"/>
      </rPr>
      <t>A Nice  :</t>
    </r>
    <r>
      <rPr>
        <sz val="11"/>
        <color theme="1"/>
        <rFont val="Calibri"/>
        <family val="2"/>
        <scheme val="minor"/>
      </rPr>
      <t xml:space="preserve">                                                                                                                                                                                                                                                                                                                                                                                                                                                                                                                                                                                                                                         - Premier module : Ascpects cliniques et thérapeuiques                                                                                                                                                                                                                                                                                                                                                                                                                                                                                                                                                                                                                         - Second module : Approches non medicamenteuses, relation et communication, deuil                                                                                                                                                                                                                                                                                                                                                                                                                                                                                                                                                                                                                                             - Troisième module : Suivi des mémoires et recherche                                                                                                                                                                                                                                                                                                                                                                                                                                                                                             
</t>
    </r>
    <r>
      <rPr>
        <b/>
        <sz val="11"/>
        <color theme="1"/>
        <rFont val="Calibri"/>
        <family val="2"/>
        <scheme val="minor"/>
      </rPr>
      <t xml:space="preserve">A marseille :     </t>
    </r>
    <r>
      <rPr>
        <sz val="11"/>
        <color theme="1"/>
        <rFont val="Calibri"/>
        <family val="2"/>
        <scheme val="minor"/>
      </rPr>
      <t xml:space="preserve">                                                                                                                                                                                                                                                                                                                                                                                                                                                                                                                                                                                                                         - Premier module : Recherche et pédagogie                                                                                                                                                                                                                                                                                                                                                                                                                                                                                                                                                                                                                               - Deuxieme module :  Ethique                                                                                                                                                                                                                                                                                                                                                                                                                                                                                                                                                                                                                                       - Troisieme module : Spiritualité/Anthropologie
La formation alterne des cours magistraux, des cours interactifs, des projections de films, des cours inversés, des exposés de groupe, mise en situation.                                                                                                                                                                                                                                                                                                 Le corps enseignant comprend des professionnels de la santé du domaine des soins palliatifs, qui apportent l'expérience de leur travail à cette formation, ainsi que des professionnels reconnus dans d'autres domaines de spécialisation.</t>
    </r>
  </si>
  <si>
    <r>
      <t xml:space="preserve"> </t>
    </r>
    <r>
      <rPr>
        <b/>
        <sz val="11"/>
        <color rgb="FFFF0000"/>
        <rFont val="Calibri"/>
        <family val="2"/>
        <scheme val="minor"/>
      </rPr>
      <t>Public ciblé</t>
    </r>
    <r>
      <rPr>
        <sz val="11"/>
        <color theme="1"/>
        <rFont val="Calibri"/>
        <family val="2"/>
        <scheme val="minor"/>
      </rPr>
      <t xml:space="preserve">
    Professionnel(le) travaillant en structure de soins palliatifs (unité de soins palliatifs, lits identifiés de soins palliatifs, équipe mobile de soins palliatifs) ;
    Professionnel(le) travaillant en institution et confronté aux soins palliatifs (secteur médico-social : EHPAD, MAS, FAM) ;
    Professionnel(le) libéral·e en situation d’accompagner des personnes en fin de vie ;
    Professionnel(le) avec un projet d’intégrer une structure de soins palliatifs.                                                                                                                                                                                                                           
 </t>
    </r>
    <r>
      <rPr>
        <b/>
        <sz val="11"/>
        <color rgb="FFFF0000"/>
        <rFont val="Calibri"/>
        <family val="2"/>
        <scheme val="minor"/>
      </rPr>
      <t xml:space="preserve"> Pré requis</t>
    </r>
    <r>
      <rPr>
        <sz val="11"/>
        <color theme="1"/>
        <rFont val="Calibri"/>
        <family val="2"/>
        <scheme val="minor"/>
      </rPr>
      <t xml:space="preserve">                                                                                                                                                                                                                                                                                                                                                                                                                                                                                                                                                                                                                                                                                                                                                                                                                                                                                                       Le DIU de soins palliatifs et éthique est proposé une année sur deux, après avoir obtenu le DU de pratique de soins palliatifs 1ère année ET                                                                                                                                                                                                                                                                                                                                 Etre Titulaire  ou en cours d'obtention (ayant quatre semestres de stages validés) d’un diplôme d'etat de Docteur en Médecine ou Pharmacie, Internes après 2 ans minimum de fonctions
Être titulaire d’un Diplôme d’Études Spécialisées ou d’Études Spécialisées Complémentaires                                                                                                                                                                                                                                                                                                                                                                                                                                     Être titulaire d’un Diplôme d’État d’infirmier ou de masseur‑kinésithérapeute ou d’assistant social ou d’éducateur spécialisé                                                                                                                                                                                                                                                                                                                                                                           Être titulaire d’un Master de psychologie
Le DIU de soins palliatifs et éthique est proposé une année sur deux. La formation du DIU est proposée avec 90 heures de cours et 2 semaines de stage. Le vivier reste à peu près identique tous les 2 ans (de 6 à 8 étudiants souhaitent s’inscrire en 2ème année).                                                                                                                                                                                                                                                                                                                                                                                                                                                                                                                                                                                                                                      - Effectif minimal pour que la formation ouvre : 8  étudiants                                                                                                                                                                                                                                                                                                                                                                                                                                                                                                                                                                                                                                      - Capacité maximale d'accueil : 20 étudiants                                                                                                                                                                                                                                                                                                                                                                                                                                                                                                                                                                                                                                        - Effectif attendu : 10 à 15 étudiants
</t>
    </r>
  </si>
  <si>
    <t xml:space="preserve">Permet la diffusion de la culture palliative au sein de l’établissement mais aussi au niveau du département et de la région car les étudiants inscrits peuvent venir de tout PACA et extérieur.                                                                                                                                                                                                       Développer la philosophie des soins palliatifs, établir des réseaux soins, des collaborations et des partages, échanges de terrain, partenariat                                                              
</t>
  </si>
  <si>
    <t>2.2 Organisation pédagogique</t>
  </si>
  <si>
    <t>2.3 Positionnement dans la stratégie de la composante et de l'établissement</t>
  </si>
  <si>
    <t>CHU DE NICE - UCA</t>
  </si>
  <si>
    <t>CHU DE NICE / 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</si>
</sst>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style="medium">
        <color indexed="64"/>
      </right>
      <top style="medium">
        <color indexed="64"/>
      </top>
      <bottom/>
      <diagonal/>
    </border>
    <border>
      <left style="medium">
        <color rgb="FF000000"/>
      </left>
      <right/>
      <top style="medium">
        <color indexed="64"/>
      </top>
      <bottom/>
      <diagonal/>
    </border>
    <border>
      <left style="medium">
        <color indexed="64"/>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3" fillId="0" borderId="1" xfId="3" applyBorder="1" applyAlignment="1" applyProtection="1">
      <alignment vertical="center" wrapText="1"/>
      <protection locked="0"/>
    </xf>
    <xf numFmtId="0" fontId="2" fillId="0" borderId="2" xfId="0" applyFont="1" applyBorder="1"/>
    <xf numFmtId="0" fontId="2" fillId="0" borderId="5" xfId="0" applyFont="1" applyBorder="1"/>
    <xf numFmtId="0" fontId="2" fillId="0" borderId="6" xfId="0" applyFont="1" applyBorder="1"/>
    <xf numFmtId="0" fontId="0" fillId="0" borderId="6" xfId="0" applyFont="1" applyBorder="1"/>
    <xf numFmtId="0" fontId="0" fillId="0" borderId="7" xfId="0" applyFont="1" applyBorder="1"/>
    <xf numFmtId="0" fontId="18" fillId="0" borderId="1" xfId="0" applyFont="1" applyBorder="1" applyAlignment="1" applyProtection="1">
      <alignment vertical="center" wrapText="1"/>
      <protection locked="0"/>
    </xf>
    <xf numFmtId="0" fontId="0" fillId="0" borderId="1" xfId="0" applyBorder="1" applyProtection="1">
      <protection locked="0"/>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7" fontId="24" fillId="0" borderId="15" xfId="0" applyNumberFormat="1"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roman.a@chu-nice.fr" TargetMode="External"/><Relationship Id="rId3" Type="http://schemas.openxmlformats.org/officeDocument/2006/relationships/hyperlink" Target="mailto:richez-olivier.v@chu-nice.fr" TargetMode="External"/><Relationship Id="rId7" Type="http://schemas.openxmlformats.org/officeDocument/2006/relationships/hyperlink" Target="mailto:cochet.s@chu-nice.fr" TargetMode="External"/><Relationship Id="rId12" Type="http://schemas.openxmlformats.org/officeDocument/2006/relationships/vmlDrawing" Target="../drawings/vmlDrawing2.vml"/><Relationship Id="rId2" Type="http://schemas.openxmlformats.org/officeDocument/2006/relationships/hyperlink" Target="mailto:morese.k@chu-nice.fr" TargetMode="External"/><Relationship Id="rId1" Type="http://schemas.openxmlformats.org/officeDocument/2006/relationships/hyperlink" Target="mailto:boulhassass.r@chu-nice.fr" TargetMode="External"/><Relationship Id="rId6" Type="http://schemas.openxmlformats.org/officeDocument/2006/relationships/hyperlink" Target="mailto:bernardin.g@chu-nice.fr" TargetMode="External"/><Relationship Id="rId11" Type="http://schemas.openxmlformats.org/officeDocument/2006/relationships/printerSettings" Target="../printerSettings/printerSettings4.bin"/><Relationship Id="rId5" Type="http://schemas.openxmlformats.org/officeDocument/2006/relationships/hyperlink" Target="mailto:andreani.m@chu-nice.fr" TargetMode="External"/><Relationship Id="rId10" Type="http://schemas.openxmlformats.org/officeDocument/2006/relationships/hyperlink" Target="mailto:Flora.TREMELLAT-FALIERE@univ-cotedazur.fr" TargetMode="External"/><Relationship Id="rId4" Type="http://schemas.openxmlformats.org/officeDocument/2006/relationships/hyperlink" Target="mailto:devos.c@chu-nice.fr" TargetMode="External"/><Relationship Id="rId9" Type="http://schemas.openxmlformats.org/officeDocument/2006/relationships/hyperlink" Target="mailto:prevost.k@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8" sqref="A18"/>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194</v>
      </c>
      <c r="B1" s="48"/>
      <c r="C1" s="19"/>
    </row>
    <row r="2" spans="1:6" ht="15" thickBot="1" x14ac:dyDescent="0.35"/>
    <row r="3" spans="1:6" ht="29.4" thickBot="1" x14ac:dyDescent="0.35">
      <c r="A3" s="52" t="s">
        <v>291</v>
      </c>
      <c r="B3" s="88" t="s">
        <v>290</v>
      </c>
    </row>
    <row r="4" spans="1:6" ht="15" thickBot="1" x14ac:dyDescent="0.35">
      <c r="A4" s="52" t="s">
        <v>188</v>
      </c>
      <c r="B4" s="47" t="s">
        <v>135</v>
      </c>
      <c r="D4" s="19"/>
      <c r="E4" s="19"/>
      <c r="F4" s="19"/>
    </row>
    <row r="5" spans="1:6" ht="15" thickBot="1" x14ac:dyDescent="0.35">
      <c r="A5" s="55" t="s">
        <v>187</v>
      </c>
      <c r="B5" s="53" t="s">
        <v>52</v>
      </c>
      <c r="D5" s="19"/>
      <c r="E5" s="19"/>
      <c r="F5" s="19"/>
    </row>
    <row r="6" spans="1:6" s="19" customFormat="1" ht="15" thickBot="1" x14ac:dyDescent="0.35">
      <c r="A6" s="56" t="s">
        <v>260</v>
      </c>
      <c r="B6" s="54" t="s">
        <v>123</v>
      </c>
    </row>
    <row r="7" spans="1:6" x14ac:dyDescent="0.3">
      <c r="A7" s="131" t="s">
        <v>256</v>
      </c>
      <c r="B7" s="132"/>
    </row>
    <row r="8" spans="1:6" ht="30" customHeight="1" x14ac:dyDescent="0.3">
      <c r="A8" s="133" t="s">
        <v>257</v>
      </c>
      <c r="B8" s="134"/>
    </row>
    <row r="9" spans="1:6" ht="30.75" customHeight="1" thickBot="1" x14ac:dyDescent="0.35">
      <c r="A9" s="135" t="s">
        <v>348</v>
      </c>
      <c r="B9" s="136"/>
    </row>
    <row r="10" spans="1:6" s="19" customFormat="1" ht="15" thickBot="1" x14ac:dyDescent="0.35">
      <c r="A10" s="57" t="s">
        <v>258</v>
      </c>
      <c r="B10" s="50" t="s">
        <v>2</v>
      </c>
    </row>
    <row r="11" spans="1:6" s="19" customFormat="1" ht="15" customHeight="1" x14ac:dyDescent="0.3">
      <c r="A11" s="51" t="s">
        <v>261</v>
      </c>
      <c r="B11" s="60" t="s">
        <v>4</v>
      </c>
      <c r="C11" s="129"/>
      <c r="D11" s="130"/>
    </row>
    <row r="12" spans="1:6" s="19" customFormat="1" ht="15" thickBot="1" x14ac:dyDescent="0.35">
      <c r="A12" s="138" t="s">
        <v>259</v>
      </c>
      <c r="B12" s="139"/>
      <c r="C12" s="129"/>
      <c r="D12" s="130"/>
    </row>
    <row r="14" spans="1:6" x14ac:dyDescent="0.3">
      <c r="A14" s="137" t="s">
        <v>189</v>
      </c>
      <c r="B14" s="137"/>
    </row>
    <row r="16" spans="1:6" x14ac:dyDescent="0.3">
      <c r="A16" s="128"/>
      <c r="B16" s="12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22" zoomScale="55" zoomScaleNormal="55" workbookViewId="0">
      <selection activeCell="A34" sqref="A34:Q4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3" t="s">
        <v>209</v>
      </c>
      <c r="B1" s="174"/>
      <c r="C1" s="174"/>
      <c r="D1" s="174"/>
      <c r="E1" s="174"/>
      <c r="F1" s="174"/>
      <c r="G1" s="174"/>
      <c r="H1" s="174"/>
      <c r="I1" s="174"/>
      <c r="J1" s="174"/>
      <c r="K1" s="174"/>
      <c r="L1" s="174"/>
      <c r="M1" s="174"/>
      <c r="N1" s="174"/>
      <c r="O1" s="174"/>
      <c r="P1" s="174"/>
      <c r="Q1" s="175"/>
    </row>
    <row r="2" spans="1:17" x14ac:dyDescent="0.3">
      <c r="A2" s="140" t="s">
        <v>198</v>
      </c>
      <c r="B2" s="141"/>
      <c r="C2" s="141"/>
      <c r="D2" s="141"/>
      <c r="E2" s="141"/>
      <c r="F2" s="141"/>
      <c r="G2" s="141"/>
      <c r="H2" s="141"/>
      <c r="I2" s="141"/>
      <c r="J2" s="141"/>
      <c r="K2" s="141"/>
      <c r="L2" s="141"/>
      <c r="M2" s="141"/>
      <c r="N2" s="141"/>
      <c r="O2" s="141"/>
      <c r="P2" s="141"/>
      <c r="Q2" s="142"/>
    </row>
    <row r="3" spans="1:17" ht="51" customHeight="1" x14ac:dyDescent="0.3">
      <c r="A3" s="146" t="s">
        <v>199</v>
      </c>
      <c r="B3" s="147"/>
      <c r="C3" s="147"/>
      <c r="D3" s="147"/>
      <c r="E3" s="147"/>
      <c r="F3" s="147"/>
      <c r="G3" s="147"/>
      <c r="H3" s="147"/>
      <c r="I3" s="147"/>
      <c r="J3" s="147"/>
      <c r="K3" s="147"/>
      <c r="L3" s="147"/>
      <c r="M3" s="147"/>
      <c r="N3" s="147"/>
      <c r="O3" s="147"/>
      <c r="P3" s="147"/>
      <c r="Q3" s="148"/>
    </row>
    <row r="4" spans="1:17" x14ac:dyDescent="0.3">
      <c r="A4" s="149" t="s">
        <v>351</v>
      </c>
      <c r="B4" s="157"/>
      <c r="C4" s="157"/>
      <c r="D4" s="157"/>
      <c r="E4" s="157"/>
      <c r="F4" s="157"/>
      <c r="G4" s="157"/>
      <c r="H4" s="157"/>
      <c r="I4" s="157"/>
      <c r="J4" s="157"/>
      <c r="K4" s="157"/>
      <c r="L4" s="157"/>
      <c r="M4" s="157"/>
      <c r="N4" s="157"/>
      <c r="O4" s="157"/>
      <c r="P4" s="157"/>
      <c r="Q4" s="158"/>
    </row>
    <row r="5" spans="1:17" x14ac:dyDescent="0.3">
      <c r="A5" s="159"/>
      <c r="B5" s="157"/>
      <c r="C5" s="157"/>
      <c r="D5" s="157"/>
      <c r="E5" s="157"/>
      <c r="F5" s="157"/>
      <c r="G5" s="157"/>
      <c r="H5" s="157"/>
      <c r="I5" s="157"/>
      <c r="J5" s="157"/>
      <c r="K5" s="157"/>
      <c r="L5" s="157"/>
      <c r="M5" s="157"/>
      <c r="N5" s="157"/>
      <c r="O5" s="157"/>
      <c r="P5" s="157"/>
      <c r="Q5" s="158"/>
    </row>
    <row r="6" spans="1:17" x14ac:dyDescent="0.3">
      <c r="A6" s="159"/>
      <c r="B6" s="157"/>
      <c r="C6" s="157"/>
      <c r="D6" s="157"/>
      <c r="E6" s="157"/>
      <c r="F6" s="157"/>
      <c r="G6" s="157"/>
      <c r="H6" s="157"/>
      <c r="I6" s="157"/>
      <c r="J6" s="157"/>
      <c r="K6" s="157"/>
      <c r="L6" s="157"/>
      <c r="M6" s="157"/>
      <c r="N6" s="157"/>
      <c r="O6" s="157"/>
      <c r="P6" s="157"/>
      <c r="Q6" s="158"/>
    </row>
    <row r="7" spans="1:17" x14ac:dyDescent="0.3">
      <c r="A7" s="159"/>
      <c r="B7" s="157"/>
      <c r="C7" s="157"/>
      <c r="D7" s="157"/>
      <c r="E7" s="157"/>
      <c r="F7" s="157"/>
      <c r="G7" s="157"/>
      <c r="H7" s="157"/>
      <c r="I7" s="157"/>
      <c r="J7" s="157"/>
      <c r="K7" s="157"/>
      <c r="L7" s="157"/>
      <c r="M7" s="157"/>
      <c r="N7" s="157"/>
      <c r="O7" s="157"/>
      <c r="P7" s="157"/>
      <c r="Q7" s="158"/>
    </row>
    <row r="8" spans="1:17" x14ac:dyDescent="0.3">
      <c r="A8" s="159"/>
      <c r="B8" s="157"/>
      <c r="C8" s="157"/>
      <c r="D8" s="157"/>
      <c r="E8" s="157"/>
      <c r="F8" s="157"/>
      <c r="G8" s="157"/>
      <c r="H8" s="157"/>
      <c r="I8" s="157"/>
      <c r="J8" s="157"/>
      <c r="K8" s="157"/>
      <c r="L8" s="157"/>
      <c r="M8" s="157"/>
      <c r="N8" s="157"/>
      <c r="O8" s="157"/>
      <c r="P8" s="157"/>
      <c r="Q8" s="158"/>
    </row>
    <row r="9" spans="1:17" x14ac:dyDescent="0.3">
      <c r="A9" s="159"/>
      <c r="B9" s="157"/>
      <c r="C9" s="157"/>
      <c r="D9" s="157"/>
      <c r="E9" s="157"/>
      <c r="F9" s="157"/>
      <c r="G9" s="157"/>
      <c r="H9" s="157"/>
      <c r="I9" s="157"/>
      <c r="J9" s="157"/>
      <c r="K9" s="157"/>
      <c r="L9" s="157"/>
      <c r="M9" s="157"/>
      <c r="N9" s="157"/>
      <c r="O9" s="157"/>
      <c r="P9" s="157"/>
      <c r="Q9" s="158"/>
    </row>
    <row r="10" spans="1:17" x14ac:dyDescent="0.3">
      <c r="A10" s="159"/>
      <c r="B10" s="157"/>
      <c r="C10" s="157"/>
      <c r="D10" s="157"/>
      <c r="E10" s="157"/>
      <c r="F10" s="157"/>
      <c r="G10" s="157"/>
      <c r="H10" s="157"/>
      <c r="I10" s="157"/>
      <c r="J10" s="157"/>
      <c r="K10" s="157"/>
      <c r="L10" s="157"/>
      <c r="M10" s="157"/>
      <c r="N10" s="157"/>
      <c r="O10" s="157"/>
      <c r="P10" s="157"/>
      <c r="Q10" s="158"/>
    </row>
    <row r="11" spans="1:17" x14ac:dyDescent="0.3">
      <c r="A11" s="159"/>
      <c r="B11" s="157"/>
      <c r="C11" s="157"/>
      <c r="D11" s="157"/>
      <c r="E11" s="157"/>
      <c r="F11" s="157"/>
      <c r="G11" s="157"/>
      <c r="H11" s="157"/>
      <c r="I11" s="157"/>
      <c r="J11" s="157"/>
      <c r="K11" s="157"/>
      <c r="L11" s="157"/>
      <c r="M11" s="157"/>
      <c r="N11" s="157"/>
      <c r="O11" s="157"/>
      <c r="P11" s="157"/>
      <c r="Q11" s="158"/>
    </row>
    <row r="12" spans="1:17" x14ac:dyDescent="0.3">
      <c r="A12" s="159"/>
      <c r="B12" s="157"/>
      <c r="C12" s="157"/>
      <c r="D12" s="157"/>
      <c r="E12" s="157"/>
      <c r="F12" s="157"/>
      <c r="G12" s="157"/>
      <c r="H12" s="157"/>
      <c r="I12" s="157"/>
      <c r="J12" s="157"/>
      <c r="K12" s="157"/>
      <c r="L12" s="157"/>
      <c r="M12" s="157"/>
      <c r="N12" s="157"/>
      <c r="O12" s="157"/>
      <c r="P12" s="157"/>
      <c r="Q12" s="158"/>
    </row>
    <row r="13" spans="1:17" x14ac:dyDescent="0.3">
      <c r="A13" s="159"/>
      <c r="B13" s="157"/>
      <c r="C13" s="157"/>
      <c r="D13" s="157"/>
      <c r="E13" s="157"/>
      <c r="F13" s="157"/>
      <c r="G13" s="157"/>
      <c r="H13" s="157"/>
      <c r="I13" s="157"/>
      <c r="J13" s="157"/>
      <c r="K13" s="157"/>
      <c r="L13" s="157"/>
      <c r="M13" s="157"/>
      <c r="N13" s="157"/>
      <c r="O13" s="157"/>
      <c r="P13" s="157"/>
      <c r="Q13" s="158"/>
    </row>
    <row r="14" spans="1:17" x14ac:dyDescent="0.3">
      <c r="A14" s="159"/>
      <c r="B14" s="157"/>
      <c r="C14" s="157"/>
      <c r="D14" s="157"/>
      <c r="E14" s="157"/>
      <c r="F14" s="157"/>
      <c r="G14" s="157"/>
      <c r="H14" s="157"/>
      <c r="I14" s="157"/>
      <c r="J14" s="157"/>
      <c r="K14" s="157"/>
      <c r="L14" s="157"/>
      <c r="M14" s="157"/>
      <c r="N14" s="157"/>
      <c r="O14" s="157"/>
      <c r="P14" s="157"/>
      <c r="Q14" s="158"/>
    </row>
    <row r="15" spans="1:17" x14ac:dyDescent="0.3">
      <c r="A15" s="159"/>
      <c r="B15" s="157"/>
      <c r="C15" s="157"/>
      <c r="D15" s="157"/>
      <c r="E15" s="157"/>
      <c r="F15" s="157"/>
      <c r="G15" s="157"/>
      <c r="H15" s="157"/>
      <c r="I15" s="157"/>
      <c r="J15" s="157"/>
      <c r="K15" s="157"/>
      <c r="L15" s="157"/>
      <c r="M15" s="157"/>
      <c r="N15" s="157"/>
      <c r="O15" s="157"/>
      <c r="P15" s="157"/>
      <c r="Q15" s="158"/>
    </row>
    <row r="16" spans="1:17" ht="15" thickBot="1" x14ac:dyDescent="0.35">
      <c r="A16" s="160"/>
      <c r="B16" s="161"/>
      <c r="C16" s="161"/>
      <c r="D16" s="161"/>
      <c r="E16" s="161"/>
      <c r="F16" s="161"/>
      <c r="G16" s="161"/>
      <c r="H16" s="161"/>
      <c r="I16" s="161"/>
      <c r="J16" s="161"/>
      <c r="K16" s="161"/>
      <c r="L16" s="161"/>
      <c r="M16" s="161"/>
      <c r="N16" s="161"/>
      <c r="O16" s="161"/>
      <c r="P16" s="161"/>
      <c r="Q16" s="162"/>
    </row>
    <row r="17" spans="1:17" x14ac:dyDescent="0.3">
      <c r="A17" s="140" t="s">
        <v>355</v>
      </c>
      <c r="B17" s="141"/>
      <c r="C17" s="141"/>
      <c r="D17" s="141"/>
      <c r="E17" s="141"/>
      <c r="F17" s="141"/>
      <c r="G17" s="141"/>
      <c r="H17" s="141"/>
      <c r="I17" s="141"/>
      <c r="J17" s="141"/>
      <c r="K17" s="141"/>
      <c r="L17" s="141"/>
      <c r="M17" s="141"/>
      <c r="N17" s="141"/>
      <c r="O17" s="141"/>
      <c r="P17" s="141"/>
      <c r="Q17" s="142"/>
    </row>
    <row r="18" spans="1:17" ht="31.5" customHeight="1" x14ac:dyDescent="0.3">
      <c r="A18" s="146" t="s">
        <v>197</v>
      </c>
      <c r="B18" s="155"/>
      <c r="C18" s="155"/>
      <c r="D18" s="155"/>
      <c r="E18" s="155"/>
      <c r="F18" s="155"/>
      <c r="G18" s="155"/>
      <c r="H18" s="155"/>
      <c r="I18" s="155"/>
      <c r="J18" s="155"/>
      <c r="K18" s="155"/>
      <c r="L18" s="155"/>
      <c r="M18" s="155"/>
      <c r="N18" s="155"/>
      <c r="O18" s="155"/>
      <c r="P18" s="155"/>
      <c r="Q18" s="156"/>
    </row>
    <row r="19" spans="1:17" x14ac:dyDescent="0.3">
      <c r="A19" s="166" t="s">
        <v>352</v>
      </c>
      <c r="B19" s="167"/>
      <c r="C19" s="167"/>
      <c r="D19" s="167"/>
      <c r="E19" s="167"/>
      <c r="F19" s="167"/>
      <c r="G19" s="167"/>
      <c r="H19" s="167"/>
      <c r="I19" s="167"/>
      <c r="J19" s="167"/>
      <c r="K19" s="167"/>
      <c r="L19" s="167"/>
      <c r="M19" s="167"/>
      <c r="N19" s="167"/>
      <c r="O19" s="167"/>
      <c r="P19" s="167"/>
      <c r="Q19" s="168"/>
    </row>
    <row r="20" spans="1:17" x14ac:dyDescent="0.3">
      <c r="A20" s="169"/>
      <c r="B20" s="167"/>
      <c r="C20" s="167"/>
      <c r="D20" s="167"/>
      <c r="E20" s="167"/>
      <c r="F20" s="167"/>
      <c r="G20" s="167"/>
      <c r="H20" s="167"/>
      <c r="I20" s="167"/>
      <c r="J20" s="167"/>
      <c r="K20" s="167"/>
      <c r="L20" s="167"/>
      <c r="M20" s="167"/>
      <c r="N20" s="167"/>
      <c r="O20" s="167"/>
      <c r="P20" s="167"/>
      <c r="Q20" s="168"/>
    </row>
    <row r="21" spans="1:17" x14ac:dyDescent="0.3">
      <c r="A21" s="169"/>
      <c r="B21" s="167"/>
      <c r="C21" s="167"/>
      <c r="D21" s="167"/>
      <c r="E21" s="167"/>
      <c r="F21" s="167"/>
      <c r="G21" s="167"/>
      <c r="H21" s="167"/>
      <c r="I21" s="167"/>
      <c r="J21" s="167"/>
      <c r="K21" s="167"/>
      <c r="L21" s="167"/>
      <c r="M21" s="167"/>
      <c r="N21" s="167"/>
      <c r="O21" s="167"/>
      <c r="P21" s="167"/>
      <c r="Q21" s="168"/>
    </row>
    <row r="22" spans="1:17" x14ac:dyDescent="0.3">
      <c r="A22" s="169"/>
      <c r="B22" s="167"/>
      <c r="C22" s="167"/>
      <c r="D22" s="167"/>
      <c r="E22" s="167"/>
      <c r="F22" s="167"/>
      <c r="G22" s="167"/>
      <c r="H22" s="167"/>
      <c r="I22" s="167"/>
      <c r="J22" s="167"/>
      <c r="K22" s="167"/>
      <c r="L22" s="167"/>
      <c r="M22" s="167"/>
      <c r="N22" s="167"/>
      <c r="O22" s="167"/>
      <c r="P22" s="167"/>
      <c r="Q22" s="168"/>
    </row>
    <row r="23" spans="1:17" x14ac:dyDescent="0.3">
      <c r="A23" s="169"/>
      <c r="B23" s="167"/>
      <c r="C23" s="167"/>
      <c r="D23" s="167"/>
      <c r="E23" s="167"/>
      <c r="F23" s="167"/>
      <c r="G23" s="167"/>
      <c r="H23" s="167"/>
      <c r="I23" s="167"/>
      <c r="J23" s="167"/>
      <c r="K23" s="167"/>
      <c r="L23" s="167"/>
      <c r="M23" s="167"/>
      <c r="N23" s="167"/>
      <c r="O23" s="167"/>
      <c r="P23" s="167"/>
      <c r="Q23" s="168"/>
    </row>
    <row r="24" spans="1:17" x14ac:dyDescent="0.3">
      <c r="A24" s="169"/>
      <c r="B24" s="167"/>
      <c r="C24" s="167"/>
      <c r="D24" s="167"/>
      <c r="E24" s="167"/>
      <c r="F24" s="167"/>
      <c r="G24" s="167"/>
      <c r="H24" s="167"/>
      <c r="I24" s="167"/>
      <c r="J24" s="167"/>
      <c r="K24" s="167"/>
      <c r="L24" s="167"/>
      <c r="M24" s="167"/>
      <c r="N24" s="167"/>
      <c r="O24" s="167"/>
      <c r="P24" s="167"/>
      <c r="Q24" s="168"/>
    </row>
    <row r="25" spans="1:17" ht="17.25" customHeight="1" x14ac:dyDescent="0.3">
      <c r="A25" s="169"/>
      <c r="B25" s="167"/>
      <c r="C25" s="167"/>
      <c r="D25" s="167"/>
      <c r="E25" s="167"/>
      <c r="F25" s="167"/>
      <c r="G25" s="167"/>
      <c r="H25" s="167"/>
      <c r="I25" s="167"/>
      <c r="J25" s="167"/>
      <c r="K25" s="167"/>
      <c r="L25" s="167"/>
      <c r="M25" s="167"/>
      <c r="N25" s="167"/>
      <c r="O25" s="167"/>
      <c r="P25" s="167"/>
      <c r="Q25" s="168"/>
    </row>
    <row r="26" spans="1:17" x14ac:dyDescent="0.3">
      <c r="A26" s="169"/>
      <c r="B26" s="167"/>
      <c r="C26" s="167"/>
      <c r="D26" s="167"/>
      <c r="E26" s="167"/>
      <c r="F26" s="167"/>
      <c r="G26" s="167"/>
      <c r="H26" s="167"/>
      <c r="I26" s="167"/>
      <c r="J26" s="167"/>
      <c r="K26" s="167"/>
      <c r="L26" s="167"/>
      <c r="M26" s="167"/>
      <c r="N26" s="167"/>
      <c r="O26" s="167"/>
      <c r="P26" s="167"/>
      <c r="Q26" s="168"/>
    </row>
    <row r="27" spans="1:17" x14ac:dyDescent="0.3">
      <c r="A27" s="169"/>
      <c r="B27" s="167"/>
      <c r="C27" s="167"/>
      <c r="D27" s="167"/>
      <c r="E27" s="167"/>
      <c r="F27" s="167"/>
      <c r="G27" s="167"/>
      <c r="H27" s="167"/>
      <c r="I27" s="167"/>
      <c r="J27" s="167"/>
      <c r="K27" s="167"/>
      <c r="L27" s="167"/>
      <c r="M27" s="167"/>
      <c r="N27" s="167"/>
      <c r="O27" s="167"/>
      <c r="P27" s="167"/>
      <c r="Q27" s="168"/>
    </row>
    <row r="28" spans="1:17" x14ac:dyDescent="0.3">
      <c r="A28" s="169"/>
      <c r="B28" s="167"/>
      <c r="C28" s="167"/>
      <c r="D28" s="167"/>
      <c r="E28" s="167"/>
      <c r="F28" s="167"/>
      <c r="G28" s="167"/>
      <c r="H28" s="167"/>
      <c r="I28" s="167"/>
      <c r="J28" s="167"/>
      <c r="K28" s="167"/>
      <c r="L28" s="167"/>
      <c r="M28" s="167"/>
      <c r="N28" s="167"/>
      <c r="O28" s="167"/>
      <c r="P28" s="167"/>
      <c r="Q28" s="168"/>
    </row>
    <row r="29" spans="1:17" x14ac:dyDescent="0.3">
      <c r="A29" s="169"/>
      <c r="B29" s="167"/>
      <c r="C29" s="167"/>
      <c r="D29" s="167"/>
      <c r="E29" s="167"/>
      <c r="F29" s="167"/>
      <c r="G29" s="167"/>
      <c r="H29" s="167"/>
      <c r="I29" s="167"/>
      <c r="J29" s="167"/>
      <c r="K29" s="167"/>
      <c r="L29" s="167"/>
      <c r="M29" s="167"/>
      <c r="N29" s="167"/>
      <c r="O29" s="167"/>
      <c r="P29" s="167"/>
      <c r="Q29" s="168"/>
    </row>
    <row r="30" spans="1:17" x14ac:dyDescent="0.3">
      <c r="A30" s="169"/>
      <c r="B30" s="167"/>
      <c r="C30" s="167"/>
      <c r="D30" s="167"/>
      <c r="E30" s="167"/>
      <c r="F30" s="167"/>
      <c r="G30" s="167"/>
      <c r="H30" s="167"/>
      <c r="I30" s="167"/>
      <c r="J30" s="167"/>
      <c r="K30" s="167"/>
      <c r="L30" s="167"/>
      <c r="M30" s="167"/>
      <c r="N30" s="167"/>
      <c r="O30" s="167"/>
      <c r="P30" s="167"/>
      <c r="Q30" s="168"/>
    </row>
    <row r="31" spans="1:17" ht="25.2" customHeight="1" thickBot="1" x14ac:dyDescent="0.35">
      <c r="A31" s="170"/>
      <c r="B31" s="171"/>
      <c r="C31" s="171"/>
      <c r="D31" s="171"/>
      <c r="E31" s="171"/>
      <c r="F31" s="171"/>
      <c r="G31" s="171"/>
      <c r="H31" s="171"/>
      <c r="I31" s="171"/>
      <c r="J31" s="171"/>
      <c r="K31" s="171"/>
      <c r="L31" s="171"/>
      <c r="M31" s="171"/>
      <c r="N31" s="171"/>
      <c r="O31" s="171"/>
      <c r="P31" s="171"/>
      <c r="Q31" s="172"/>
    </row>
    <row r="32" spans="1:17" x14ac:dyDescent="0.3">
      <c r="A32" s="140" t="s">
        <v>356</v>
      </c>
      <c r="B32" s="141"/>
      <c r="C32" s="141"/>
      <c r="D32" s="141"/>
      <c r="E32" s="141"/>
      <c r="F32" s="141"/>
      <c r="G32" s="141"/>
      <c r="H32" s="141"/>
      <c r="I32" s="141"/>
      <c r="J32" s="141"/>
      <c r="K32" s="141"/>
      <c r="L32" s="141"/>
      <c r="M32" s="141"/>
      <c r="N32" s="141"/>
      <c r="O32" s="141"/>
      <c r="P32" s="141"/>
      <c r="Q32" s="142"/>
    </row>
    <row r="33" spans="1:17" ht="20.25" customHeight="1" x14ac:dyDescent="0.3">
      <c r="A33" s="146" t="s">
        <v>195</v>
      </c>
      <c r="B33" s="147"/>
      <c r="C33" s="147"/>
      <c r="D33" s="147"/>
      <c r="E33" s="147"/>
      <c r="F33" s="147"/>
      <c r="G33" s="147"/>
      <c r="H33" s="147"/>
      <c r="I33" s="147"/>
      <c r="J33" s="147"/>
      <c r="K33" s="147"/>
      <c r="L33" s="147"/>
      <c r="M33" s="147"/>
      <c r="N33" s="147"/>
      <c r="O33" s="147"/>
      <c r="P33" s="147"/>
      <c r="Q33" s="148"/>
    </row>
    <row r="34" spans="1:17" x14ac:dyDescent="0.3">
      <c r="A34" s="149" t="s">
        <v>354</v>
      </c>
      <c r="B34" s="157"/>
      <c r="C34" s="157"/>
      <c r="D34" s="157"/>
      <c r="E34" s="157"/>
      <c r="F34" s="157"/>
      <c r="G34" s="157"/>
      <c r="H34" s="157"/>
      <c r="I34" s="157"/>
      <c r="J34" s="157"/>
      <c r="K34" s="157"/>
      <c r="L34" s="157"/>
      <c r="M34" s="157"/>
      <c r="N34" s="157"/>
      <c r="O34" s="157"/>
      <c r="P34" s="157"/>
      <c r="Q34" s="158"/>
    </row>
    <row r="35" spans="1:17" x14ac:dyDescent="0.3">
      <c r="A35" s="159"/>
      <c r="B35" s="157"/>
      <c r="C35" s="157"/>
      <c r="D35" s="157"/>
      <c r="E35" s="157"/>
      <c r="F35" s="157"/>
      <c r="G35" s="157"/>
      <c r="H35" s="157"/>
      <c r="I35" s="157"/>
      <c r="J35" s="157"/>
      <c r="K35" s="157"/>
      <c r="L35" s="157"/>
      <c r="M35" s="157"/>
      <c r="N35" s="157"/>
      <c r="O35" s="157"/>
      <c r="P35" s="157"/>
      <c r="Q35" s="158"/>
    </row>
    <row r="36" spans="1:17" x14ac:dyDescent="0.3">
      <c r="A36" s="159"/>
      <c r="B36" s="157"/>
      <c r="C36" s="157"/>
      <c r="D36" s="157"/>
      <c r="E36" s="157"/>
      <c r="F36" s="157"/>
      <c r="G36" s="157"/>
      <c r="H36" s="157"/>
      <c r="I36" s="157"/>
      <c r="J36" s="157"/>
      <c r="K36" s="157"/>
      <c r="L36" s="157"/>
      <c r="M36" s="157"/>
      <c r="N36" s="157"/>
      <c r="O36" s="157"/>
      <c r="P36" s="157"/>
      <c r="Q36" s="158"/>
    </row>
    <row r="37" spans="1:17" x14ac:dyDescent="0.3">
      <c r="A37" s="159"/>
      <c r="B37" s="157"/>
      <c r="C37" s="157"/>
      <c r="D37" s="157"/>
      <c r="E37" s="157"/>
      <c r="F37" s="157"/>
      <c r="G37" s="157"/>
      <c r="H37" s="157"/>
      <c r="I37" s="157"/>
      <c r="J37" s="157"/>
      <c r="K37" s="157"/>
      <c r="L37" s="157"/>
      <c r="M37" s="157"/>
      <c r="N37" s="157"/>
      <c r="O37" s="157"/>
      <c r="P37" s="157"/>
      <c r="Q37" s="158"/>
    </row>
    <row r="38" spans="1:17" x14ac:dyDescent="0.3">
      <c r="A38" s="159"/>
      <c r="B38" s="157"/>
      <c r="C38" s="157"/>
      <c r="D38" s="157"/>
      <c r="E38" s="157"/>
      <c r="F38" s="157"/>
      <c r="G38" s="157"/>
      <c r="H38" s="157"/>
      <c r="I38" s="157"/>
      <c r="J38" s="157"/>
      <c r="K38" s="157"/>
      <c r="L38" s="157"/>
      <c r="M38" s="157"/>
      <c r="N38" s="157"/>
      <c r="O38" s="157"/>
      <c r="P38" s="157"/>
      <c r="Q38" s="158"/>
    </row>
    <row r="39" spans="1:17" x14ac:dyDescent="0.3">
      <c r="A39" s="159"/>
      <c r="B39" s="157"/>
      <c r="C39" s="157"/>
      <c r="D39" s="157"/>
      <c r="E39" s="157"/>
      <c r="F39" s="157"/>
      <c r="G39" s="157"/>
      <c r="H39" s="157"/>
      <c r="I39" s="157"/>
      <c r="J39" s="157"/>
      <c r="K39" s="157"/>
      <c r="L39" s="157"/>
      <c r="M39" s="157"/>
      <c r="N39" s="157"/>
      <c r="O39" s="157"/>
      <c r="P39" s="157"/>
      <c r="Q39" s="158"/>
    </row>
    <row r="40" spans="1:17" x14ac:dyDescent="0.3">
      <c r="A40" s="159"/>
      <c r="B40" s="157"/>
      <c r="C40" s="157"/>
      <c r="D40" s="157"/>
      <c r="E40" s="157"/>
      <c r="F40" s="157"/>
      <c r="G40" s="157"/>
      <c r="H40" s="157"/>
      <c r="I40" s="157"/>
      <c r="J40" s="157"/>
      <c r="K40" s="157"/>
      <c r="L40" s="157"/>
      <c r="M40" s="157"/>
      <c r="N40" s="157"/>
      <c r="O40" s="157"/>
      <c r="P40" s="157"/>
      <c r="Q40" s="158"/>
    </row>
    <row r="41" spans="1:17" x14ac:dyDescent="0.3">
      <c r="A41" s="159"/>
      <c r="B41" s="157"/>
      <c r="C41" s="157"/>
      <c r="D41" s="157"/>
      <c r="E41" s="157"/>
      <c r="F41" s="157"/>
      <c r="G41" s="157"/>
      <c r="H41" s="157"/>
      <c r="I41" s="157"/>
      <c r="J41" s="157"/>
      <c r="K41" s="157"/>
      <c r="L41" s="157"/>
      <c r="M41" s="157"/>
      <c r="N41" s="157"/>
      <c r="O41" s="157"/>
      <c r="P41" s="157"/>
      <c r="Q41" s="158"/>
    </row>
    <row r="42" spans="1:17" x14ac:dyDescent="0.3">
      <c r="A42" s="159"/>
      <c r="B42" s="157"/>
      <c r="C42" s="157"/>
      <c r="D42" s="157"/>
      <c r="E42" s="157"/>
      <c r="F42" s="157"/>
      <c r="G42" s="157"/>
      <c r="H42" s="157"/>
      <c r="I42" s="157"/>
      <c r="J42" s="157"/>
      <c r="K42" s="157"/>
      <c r="L42" s="157"/>
      <c r="M42" s="157"/>
      <c r="N42" s="157"/>
      <c r="O42" s="157"/>
      <c r="P42" s="157"/>
      <c r="Q42" s="158"/>
    </row>
    <row r="43" spans="1:17" x14ac:dyDescent="0.3">
      <c r="A43" s="159"/>
      <c r="B43" s="157"/>
      <c r="C43" s="157"/>
      <c r="D43" s="157"/>
      <c r="E43" s="157"/>
      <c r="F43" s="157"/>
      <c r="G43" s="157"/>
      <c r="H43" s="157"/>
      <c r="I43" s="157"/>
      <c r="J43" s="157"/>
      <c r="K43" s="157"/>
      <c r="L43" s="157"/>
      <c r="M43" s="157"/>
      <c r="N43" s="157"/>
      <c r="O43" s="157"/>
      <c r="P43" s="157"/>
      <c r="Q43" s="158"/>
    </row>
    <row r="44" spans="1:17" x14ac:dyDescent="0.3">
      <c r="A44" s="159"/>
      <c r="B44" s="157"/>
      <c r="C44" s="157"/>
      <c r="D44" s="157"/>
      <c r="E44" s="157"/>
      <c r="F44" s="157"/>
      <c r="G44" s="157"/>
      <c r="H44" s="157"/>
      <c r="I44" s="157"/>
      <c r="J44" s="157"/>
      <c r="K44" s="157"/>
      <c r="L44" s="157"/>
      <c r="M44" s="157"/>
      <c r="N44" s="157"/>
      <c r="O44" s="157"/>
      <c r="P44" s="157"/>
      <c r="Q44" s="158"/>
    </row>
    <row r="45" spans="1:17" x14ac:dyDescent="0.3">
      <c r="A45" s="159"/>
      <c r="B45" s="157"/>
      <c r="C45" s="157"/>
      <c r="D45" s="157"/>
      <c r="E45" s="157"/>
      <c r="F45" s="157"/>
      <c r="G45" s="157"/>
      <c r="H45" s="157"/>
      <c r="I45" s="157"/>
      <c r="J45" s="157"/>
      <c r="K45" s="157"/>
      <c r="L45" s="157"/>
      <c r="M45" s="157"/>
      <c r="N45" s="157"/>
      <c r="O45" s="157"/>
      <c r="P45" s="157"/>
      <c r="Q45" s="158"/>
    </row>
    <row r="46" spans="1:17" ht="15" thickBot="1" x14ac:dyDescent="0.35">
      <c r="A46" s="160"/>
      <c r="B46" s="161"/>
      <c r="C46" s="161"/>
      <c r="D46" s="161"/>
      <c r="E46" s="161"/>
      <c r="F46" s="161"/>
      <c r="G46" s="161"/>
      <c r="H46" s="161"/>
      <c r="I46" s="161"/>
      <c r="J46" s="161"/>
      <c r="K46" s="161"/>
      <c r="L46" s="161"/>
      <c r="M46" s="161"/>
      <c r="N46" s="161"/>
      <c r="O46" s="161"/>
      <c r="P46" s="161"/>
      <c r="Q46" s="162"/>
    </row>
    <row r="47" spans="1:17" s="16" customFormat="1" ht="15" customHeight="1" x14ac:dyDescent="0.3">
      <c r="A47" s="163" t="s">
        <v>208</v>
      </c>
      <c r="B47" s="164"/>
      <c r="C47" s="164"/>
      <c r="D47" s="164"/>
      <c r="E47" s="164"/>
      <c r="F47" s="164"/>
      <c r="G47" s="164"/>
      <c r="H47" s="164"/>
      <c r="I47" s="164"/>
      <c r="J47" s="164"/>
      <c r="K47" s="164"/>
      <c r="L47" s="164"/>
      <c r="M47" s="164"/>
      <c r="N47" s="164"/>
      <c r="O47" s="164"/>
      <c r="P47" s="164"/>
      <c r="Q47" s="165"/>
    </row>
    <row r="48" spans="1:17" s="16" customFormat="1" ht="20.25" customHeight="1" x14ac:dyDescent="0.3">
      <c r="A48" s="146" t="s">
        <v>196</v>
      </c>
      <c r="B48" s="147"/>
      <c r="C48" s="147"/>
      <c r="D48" s="147"/>
      <c r="E48" s="147"/>
      <c r="F48" s="147"/>
      <c r="G48" s="147"/>
      <c r="H48" s="147"/>
      <c r="I48" s="147"/>
      <c r="J48" s="147"/>
      <c r="K48" s="147"/>
      <c r="L48" s="147"/>
      <c r="M48" s="147"/>
      <c r="N48" s="147"/>
      <c r="O48" s="147"/>
      <c r="P48" s="147"/>
      <c r="Q48" s="148"/>
    </row>
    <row r="49" spans="1:17" ht="16.5" customHeight="1" x14ac:dyDescent="0.3">
      <c r="A49" s="149" t="s">
        <v>353</v>
      </c>
      <c r="B49" s="150"/>
      <c r="C49" s="150"/>
      <c r="D49" s="150"/>
      <c r="E49" s="150"/>
      <c r="F49" s="150"/>
      <c r="G49" s="150"/>
      <c r="H49" s="150"/>
      <c r="I49" s="150"/>
      <c r="J49" s="150"/>
      <c r="K49" s="150"/>
      <c r="L49" s="150"/>
      <c r="M49" s="150"/>
      <c r="N49" s="150"/>
      <c r="O49" s="150"/>
      <c r="P49" s="150"/>
      <c r="Q49" s="151"/>
    </row>
    <row r="50" spans="1:17" x14ac:dyDescent="0.3">
      <c r="A50" s="149"/>
      <c r="B50" s="150"/>
      <c r="C50" s="150"/>
      <c r="D50" s="150"/>
      <c r="E50" s="150"/>
      <c r="F50" s="150"/>
      <c r="G50" s="150"/>
      <c r="H50" s="150"/>
      <c r="I50" s="150"/>
      <c r="J50" s="150"/>
      <c r="K50" s="150"/>
      <c r="L50" s="150"/>
      <c r="M50" s="150"/>
      <c r="N50" s="150"/>
      <c r="O50" s="150"/>
      <c r="P50" s="150"/>
      <c r="Q50" s="151"/>
    </row>
    <row r="51" spans="1:17" x14ac:dyDescent="0.3">
      <c r="A51" s="149"/>
      <c r="B51" s="150"/>
      <c r="C51" s="150"/>
      <c r="D51" s="150"/>
      <c r="E51" s="150"/>
      <c r="F51" s="150"/>
      <c r="G51" s="150"/>
      <c r="H51" s="150"/>
      <c r="I51" s="150"/>
      <c r="J51" s="150"/>
      <c r="K51" s="150"/>
      <c r="L51" s="150"/>
      <c r="M51" s="150"/>
      <c r="N51" s="150"/>
      <c r="O51" s="150"/>
      <c r="P51" s="150"/>
      <c r="Q51" s="151"/>
    </row>
    <row r="52" spans="1:17" x14ac:dyDescent="0.3">
      <c r="A52" s="149"/>
      <c r="B52" s="150"/>
      <c r="C52" s="150"/>
      <c r="D52" s="150"/>
      <c r="E52" s="150"/>
      <c r="F52" s="150"/>
      <c r="G52" s="150"/>
      <c r="H52" s="150"/>
      <c r="I52" s="150"/>
      <c r="J52" s="150"/>
      <c r="K52" s="150"/>
      <c r="L52" s="150"/>
      <c r="M52" s="150"/>
      <c r="N52" s="150"/>
      <c r="O52" s="150"/>
      <c r="P52" s="150"/>
      <c r="Q52" s="151"/>
    </row>
    <row r="53" spans="1:17" x14ac:dyDescent="0.3">
      <c r="A53" s="149"/>
      <c r="B53" s="150"/>
      <c r="C53" s="150"/>
      <c r="D53" s="150"/>
      <c r="E53" s="150"/>
      <c r="F53" s="150"/>
      <c r="G53" s="150"/>
      <c r="H53" s="150"/>
      <c r="I53" s="150"/>
      <c r="J53" s="150"/>
      <c r="K53" s="150"/>
      <c r="L53" s="150"/>
      <c r="M53" s="150"/>
      <c r="N53" s="150"/>
      <c r="O53" s="150"/>
      <c r="P53" s="150"/>
      <c r="Q53" s="151"/>
    </row>
    <row r="54" spans="1:17" x14ac:dyDescent="0.3">
      <c r="A54" s="149"/>
      <c r="B54" s="150"/>
      <c r="C54" s="150"/>
      <c r="D54" s="150"/>
      <c r="E54" s="150"/>
      <c r="F54" s="150"/>
      <c r="G54" s="150"/>
      <c r="H54" s="150"/>
      <c r="I54" s="150"/>
      <c r="J54" s="150"/>
      <c r="K54" s="150"/>
      <c r="L54" s="150"/>
      <c r="M54" s="150"/>
      <c r="N54" s="150"/>
      <c r="O54" s="150"/>
      <c r="P54" s="150"/>
      <c r="Q54" s="151"/>
    </row>
    <row r="55" spans="1:17" x14ac:dyDescent="0.3">
      <c r="A55" s="149"/>
      <c r="B55" s="150"/>
      <c r="C55" s="150"/>
      <c r="D55" s="150"/>
      <c r="E55" s="150"/>
      <c r="F55" s="150"/>
      <c r="G55" s="150"/>
      <c r="H55" s="150"/>
      <c r="I55" s="150"/>
      <c r="J55" s="150"/>
      <c r="K55" s="150"/>
      <c r="L55" s="150"/>
      <c r="M55" s="150"/>
      <c r="N55" s="150"/>
      <c r="O55" s="150"/>
      <c r="P55" s="150"/>
      <c r="Q55" s="151"/>
    </row>
    <row r="56" spans="1:17" x14ac:dyDescent="0.3">
      <c r="A56" s="149"/>
      <c r="B56" s="150"/>
      <c r="C56" s="150"/>
      <c r="D56" s="150"/>
      <c r="E56" s="150"/>
      <c r="F56" s="150"/>
      <c r="G56" s="150"/>
      <c r="H56" s="150"/>
      <c r="I56" s="150"/>
      <c r="J56" s="150"/>
      <c r="K56" s="150"/>
      <c r="L56" s="150"/>
      <c r="M56" s="150"/>
      <c r="N56" s="150"/>
      <c r="O56" s="150"/>
      <c r="P56" s="150"/>
      <c r="Q56" s="151"/>
    </row>
    <row r="57" spans="1:17" x14ac:dyDescent="0.3">
      <c r="A57" s="149"/>
      <c r="B57" s="150"/>
      <c r="C57" s="150"/>
      <c r="D57" s="150"/>
      <c r="E57" s="150"/>
      <c r="F57" s="150"/>
      <c r="G57" s="150"/>
      <c r="H57" s="150"/>
      <c r="I57" s="150"/>
      <c r="J57" s="150"/>
      <c r="K57" s="150"/>
      <c r="L57" s="150"/>
      <c r="M57" s="150"/>
      <c r="N57" s="150"/>
      <c r="O57" s="150"/>
      <c r="P57" s="150"/>
      <c r="Q57" s="151"/>
    </row>
    <row r="58" spans="1:17" x14ac:dyDescent="0.3">
      <c r="A58" s="149"/>
      <c r="B58" s="150"/>
      <c r="C58" s="150"/>
      <c r="D58" s="150"/>
      <c r="E58" s="150"/>
      <c r="F58" s="150"/>
      <c r="G58" s="150"/>
      <c r="H58" s="150"/>
      <c r="I58" s="150"/>
      <c r="J58" s="150"/>
      <c r="K58" s="150"/>
      <c r="L58" s="150"/>
      <c r="M58" s="150"/>
      <c r="N58" s="150"/>
      <c r="O58" s="150"/>
      <c r="P58" s="150"/>
      <c r="Q58" s="151"/>
    </row>
    <row r="59" spans="1:17" x14ac:dyDescent="0.3">
      <c r="A59" s="149"/>
      <c r="B59" s="150"/>
      <c r="C59" s="150"/>
      <c r="D59" s="150"/>
      <c r="E59" s="150"/>
      <c r="F59" s="150"/>
      <c r="G59" s="150"/>
      <c r="H59" s="150"/>
      <c r="I59" s="150"/>
      <c r="J59" s="150"/>
      <c r="K59" s="150"/>
      <c r="L59" s="150"/>
      <c r="M59" s="150"/>
      <c r="N59" s="150"/>
      <c r="O59" s="150"/>
      <c r="P59" s="150"/>
      <c r="Q59" s="151"/>
    </row>
    <row r="60" spans="1:17" ht="42" customHeight="1" x14ac:dyDescent="0.3">
      <c r="A60" s="149"/>
      <c r="B60" s="150"/>
      <c r="C60" s="150"/>
      <c r="D60" s="150"/>
      <c r="E60" s="150"/>
      <c r="F60" s="150"/>
      <c r="G60" s="150"/>
      <c r="H60" s="150"/>
      <c r="I60" s="150"/>
      <c r="J60" s="150"/>
      <c r="K60" s="150"/>
      <c r="L60" s="150"/>
      <c r="M60" s="150"/>
      <c r="N60" s="150"/>
      <c r="O60" s="150"/>
      <c r="P60" s="150"/>
      <c r="Q60" s="151"/>
    </row>
    <row r="61" spans="1:17" ht="74.400000000000006" customHeight="1" thickBot="1" x14ac:dyDescent="0.35">
      <c r="A61" s="152"/>
      <c r="B61" s="153"/>
      <c r="C61" s="153"/>
      <c r="D61" s="153"/>
      <c r="E61" s="153"/>
      <c r="F61" s="153"/>
      <c r="G61" s="153"/>
      <c r="H61" s="153"/>
      <c r="I61" s="153"/>
      <c r="J61" s="153"/>
      <c r="K61" s="153"/>
      <c r="L61" s="153"/>
      <c r="M61" s="153"/>
      <c r="N61" s="153"/>
      <c r="O61" s="153"/>
      <c r="P61" s="153"/>
      <c r="Q61" s="154"/>
    </row>
    <row r="62" spans="1:17" x14ac:dyDescent="0.3">
      <c r="A62" s="140" t="s">
        <v>221</v>
      </c>
      <c r="B62" s="141"/>
      <c r="C62" s="141"/>
      <c r="D62" s="141"/>
      <c r="E62" s="141"/>
      <c r="F62" s="141"/>
      <c r="G62" s="141"/>
      <c r="H62" s="141"/>
      <c r="I62" s="141"/>
      <c r="J62" s="141"/>
      <c r="K62" s="141"/>
      <c r="L62" s="141"/>
      <c r="M62" s="141"/>
      <c r="N62" s="141"/>
      <c r="O62" s="141"/>
      <c r="P62" s="141"/>
      <c r="Q62" s="142"/>
    </row>
    <row r="63" spans="1:17" ht="15" customHeight="1" x14ac:dyDescent="0.3">
      <c r="A63" s="143" t="s">
        <v>225</v>
      </c>
      <c r="B63" s="144"/>
      <c r="C63" s="144"/>
      <c r="D63" s="144"/>
      <c r="E63" s="144"/>
      <c r="F63" s="144"/>
      <c r="G63" s="144"/>
      <c r="H63" s="144"/>
      <c r="I63" s="144"/>
      <c r="J63" s="144"/>
      <c r="K63" s="144"/>
      <c r="L63" s="144"/>
      <c r="M63" s="144"/>
      <c r="N63" s="144"/>
      <c r="O63" s="144"/>
      <c r="P63" s="144"/>
      <c r="Q63" s="145"/>
    </row>
    <row r="64" spans="1:17" ht="43.2" x14ac:dyDescent="0.3">
      <c r="A64" s="30"/>
      <c r="B64" s="61" t="s">
        <v>167</v>
      </c>
      <c r="C64" s="61" t="s">
        <v>168</v>
      </c>
      <c r="D64" s="61" t="s">
        <v>200</v>
      </c>
      <c r="E64" s="31"/>
      <c r="F64" s="31"/>
      <c r="G64" s="31"/>
      <c r="H64" s="32"/>
      <c r="I64" s="32"/>
      <c r="J64" s="32"/>
      <c r="K64" s="32"/>
      <c r="L64" s="32"/>
      <c r="M64" s="32"/>
      <c r="N64" s="32"/>
      <c r="O64" s="32"/>
      <c r="P64" s="32"/>
      <c r="Q64" s="33"/>
    </row>
    <row r="65" spans="1:17" x14ac:dyDescent="0.3">
      <c r="A65" s="30" t="s">
        <v>201</v>
      </c>
      <c r="B65" s="30"/>
      <c r="C65" s="30"/>
      <c r="D65" s="30"/>
      <c r="E65" s="32"/>
      <c r="F65" s="32"/>
      <c r="G65" s="32"/>
      <c r="H65" s="32"/>
      <c r="I65" s="32"/>
      <c r="J65" s="32"/>
      <c r="K65" s="32"/>
      <c r="L65" s="32"/>
      <c r="M65" s="32"/>
      <c r="N65" s="32"/>
      <c r="O65" s="32"/>
      <c r="P65" s="32"/>
      <c r="Q65" s="33"/>
    </row>
    <row r="66" spans="1:17" x14ac:dyDescent="0.3">
      <c r="A66" s="30" t="s">
        <v>202</v>
      </c>
      <c r="B66" s="30"/>
      <c r="C66" s="30"/>
      <c r="D66" s="30"/>
      <c r="E66" s="32"/>
      <c r="F66" s="32"/>
      <c r="G66" s="32"/>
      <c r="H66" s="32"/>
      <c r="I66" s="32"/>
      <c r="J66" s="32"/>
      <c r="K66" s="32"/>
      <c r="L66" s="32"/>
      <c r="M66" s="32"/>
      <c r="N66" s="32"/>
      <c r="O66" s="32"/>
      <c r="P66" s="32"/>
      <c r="Q66" s="33"/>
    </row>
    <row r="67" spans="1:17" x14ac:dyDescent="0.3">
      <c r="A67" s="30" t="s">
        <v>203</v>
      </c>
      <c r="B67" s="30"/>
      <c r="C67" s="30"/>
      <c r="D67" s="30"/>
      <c r="E67" s="32"/>
      <c r="F67" s="32"/>
      <c r="G67" s="32"/>
      <c r="H67" s="32"/>
      <c r="I67" s="32"/>
      <c r="J67" s="32"/>
      <c r="K67" s="32"/>
      <c r="L67" s="32"/>
      <c r="M67" s="32"/>
      <c r="N67" s="32"/>
      <c r="O67" s="32"/>
      <c r="P67" s="32"/>
      <c r="Q67" s="33"/>
    </row>
    <row r="68" spans="1:17" x14ac:dyDescent="0.3">
      <c r="A68" s="30" t="s">
        <v>204</v>
      </c>
      <c r="B68" s="30"/>
      <c r="C68" s="30"/>
      <c r="D68" s="30"/>
      <c r="E68" s="32"/>
      <c r="F68" s="32"/>
      <c r="G68" s="32"/>
      <c r="H68" s="32"/>
      <c r="I68" s="32"/>
      <c r="J68" s="32"/>
      <c r="K68" s="32"/>
      <c r="L68" s="32"/>
      <c r="M68" s="32"/>
      <c r="N68" s="32"/>
      <c r="O68" s="32"/>
      <c r="P68" s="32"/>
      <c r="Q68" s="33"/>
    </row>
    <row r="69" spans="1:17" x14ac:dyDescent="0.3">
      <c r="A69" s="30" t="s">
        <v>205</v>
      </c>
      <c r="B69" s="30"/>
      <c r="C69" s="30"/>
      <c r="D69" s="30"/>
      <c r="E69" s="32"/>
      <c r="F69" s="32"/>
      <c r="G69" s="32"/>
      <c r="H69" s="32"/>
      <c r="I69" s="32"/>
      <c r="J69" s="32"/>
      <c r="K69" s="32"/>
      <c r="L69" s="32"/>
      <c r="M69" s="32"/>
      <c r="N69" s="32"/>
      <c r="O69" s="32"/>
      <c r="P69" s="32"/>
      <c r="Q69" s="33"/>
    </row>
    <row r="70" spans="1:17" x14ac:dyDescent="0.3">
      <c r="A70" s="34" t="s">
        <v>169</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9" scale="55"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E30"/>
  <sheetViews>
    <sheetView tabSelected="1" zoomScale="80" zoomScaleNormal="80" workbookViewId="0">
      <selection activeCell="A19" sqref="A19:XFD21"/>
    </sheetView>
  </sheetViews>
  <sheetFormatPr baseColWidth="10" defaultColWidth="11.5546875" defaultRowHeight="14.4" x14ac:dyDescent="0.3"/>
  <cols>
    <col min="1" max="1" width="35.6640625" style="19" customWidth="1"/>
    <col min="2" max="2" width="18.5546875" style="19" bestFit="1" customWidth="1"/>
    <col min="3" max="3" width="25.44140625" style="19" customWidth="1"/>
    <col min="4" max="4" width="28.6640625" style="19" customWidth="1"/>
    <col min="5" max="5" width="17.6640625" style="19" customWidth="1"/>
    <col min="6" max="16384" width="11.5546875" style="19"/>
  </cols>
  <sheetData>
    <row r="1" spans="1:5" ht="24.75" customHeight="1" thickBot="1" x14ac:dyDescent="0.35">
      <c r="A1" s="179" t="s">
        <v>222</v>
      </c>
      <c r="B1" s="180"/>
      <c r="C1" s="180"/>
      <c r="D1" s="180"/>
      <c r="E1" s="180"/>
    </row>
    <row r="2" spans="1:5" ht="24.75" customHeight="1" thickBot="1" x14ac:dyDescent="0.35">
      <c r="A2" s="176" t="s">
        <v>217</v>
      </c>
      <c r="B2" s="177"/>
      <c r="C2" s="177"/>
      <c r="D2" s="177"/>
      <c r="E2" s="178"/>
    </row>
    <row r="3" spans="1:5" ht="36.75" customHeight="1" x14ac:dyDescent="0.3">
      <c r="A3" s="127" t="s">
        <v>223</v>
      </c>
      <c r="B3" s="127" t="s">
        <v>218</v>
      </c>
      <c r="C3" s="126" t="s">
        <v>9</v>
      </c>
      <c r="D3" s="125" t="s">
        <v>10</v>
      </c>
      <c r="E3" s="124" t="s">
        <v>11</v>
      </c>
    </row>
    <row r="4" spans="1:5" x14ac:dyDescent="0.3">
      <c r="A4" s="122" t="s">
        <v>308</v>
      </c>
      <c r="B4" s="122" t="s">
        <v>307</v>
      </c>
      <c r="C4" s="77" t="s">
        <v>357</v>
      </c>
      <c r="D4" s="1" t="s">
        <v>349</v>
      </c>
      <c r="E4" s="77">
        <v>11</v>
      </c>
    </row>
    <row r="5" spans="1:5" x14ac:dyDescent="0.3">
      <c r="A5" s="122" t="s">
        <v>309</v>
      </c>
      <c r="B5" s="19" t="s">
        <v>346</v>
      </c>
      <c r="C5" s="77" t="s">
        <v>262</v>
      </c>
      <c r="D5" s="116" t="s">
        <v>350</v>
      </c>
      <c r="E5" s="77">
        <v>3.5</v>
      </c>
    </row>
    <row r="6" spans="1:5" x14ac:dyDescent="0.3">
      <c r="A6" s="77" t="s">
        <v>345</v>
      </c>
      <c r="B6" s="19" t="s">
        <v>347</v>
      </c>
      <c r="C6" s="77" t="s">
        <v>344</v>
      </c>
      <c r="D6" s="116" t="s">
        <v>343</v>
      </c>
      <c r="E6" s="77">
        <v>1.5</v>
      </c>
    </row>
    <row r="7" spans="1:5" x14ac:dyDescent="0.3">
      <c r="A7" s="77" t="s">
        <v>342</v>
      </c>
      <c r="B7" s="19" t="s">
        <v>346</v>
      </c>
      <c r="C7" s="77" t="s">
        <v>339</v>
      </c>
      <c r="D7" s="116" t="s">
        <v>341</v>
      </c>
      <c r="E7" s="77">
        <v>2.25</v>
      </c>
    </row>
    <row r="8" spans="1:5" x14ac:dyDescent="0.3">
      <c r="A8" s="77" t="s">
        <v>340</v>
      </c>
      <c r="B8" s="19" t="s">
        <v>346</v>
      </c>
      <c r="C8" s="77" t="s">
        <v>339</v>
      </c>
      <c r="D8" s="116" t="s">
        <v>338</v>
      </c>
      <c r="E8" s="77">
        <v>1</v>
      </c>
    </row>
    <row r="9" spans="1:5" x14ac:dyDescent="0.3">
      <c r="A9" s="77" t="s">
        <v>337</v>
      </c>
      <c r="B9" s="19" t="s">
        <v>346</v>
      </c>
      <c r="C9" s="77" t="s">
        <v>336</v>
      </c>
      <c r="D9" s="116" t="s">
        <v>335</v>
      </c>
      <c r="E9" s="77">
        <v>1.25</v>
      </c>
    </row>
    <row r="10" spans="1:5" x14ac:dyDescent="0.3">
      <c r="A10" s="77" t="s">
        <v>334</v>
      </c>
      <c r="B10" s="19" t="s">
        <v>346</v>
      </c>
      <c r="C10" s="77" t="s">
        <v>313</v>
      </c>
      <c r="D10" s="77" t="s">
        <v>333</v>
      </c>
      <c r="E10" s="77">
        <v>1</v>
      </c>
    </row>
    <row r="11" spans="1:5" x14ac:dyDescent="0.3">
      <c r="A11" s="77" t="s">
        <v>332</v>
      </c>
      <c r="B11" s="19" t="s">
        <v>346</v>
      </c>
      <c r="C11" s="77" t="s">
        <v>313</v>
      </c>
      <c r="D11" s="116" t="s">
        <v>331</v>
      </c>
      <c r="E11" s="77">
        <v>1</v>
      </c>
    </row>
    <row r="12" spans="1:5" x14ac:dyDescent="0.3">
      <c r="A12" s="77" t="s">
        <v>330</v>
      </c>
      <c r="B12" s="122" t="s">
        <v>307</v>
      </c>
      <c r="C12" s="77" t="s">
        <v>358</v>
      </c>
      <c r="D12" s="116" t="s">
        <v>329</v>
      </c>
      <c r="E12" s="77">
        <v>1</v>
      </c>
    </row>
    <row r="13" spans="1:5" x14ac:dyDescent="0.3">
      <c r="A13" s="77" t="s">
        <v>328</v>
      </c>
      <c r="B13" s="19" t="s">
        <v>346</v>
      </c>
      <c r="C13" s="77" t="s">
        <v>327</v>
      </c>
      <c r="D13" s="77"/>
      <c r="E13" s="77">
        <v>2</v>
      </c>
    </row>
    <row r="14" spans="1:5" x14ac:dyDescent="0.3">
      <c r="A14" s="77" t="s">
        <v>326</v>
      </c>
      <c r="B14" s="123" t="s">
        <v>325</v>
      </c>
      <c r="C14" s="77" t="s">
        <v>324</v>
      </c>
      <c r="D14" s="77"/>
      <c r="E14" s="77">
        <v>3.5</v>
      </c>
    </row>
    <row r="15" spans="1:5" x14ac:dyDescent="0.3">
      <c r="A15" s="77" t="s">
        <v>323</v>
      </c>
      <c r="B15" s="123" t="s">
        <v>322</v>
      </c>
      <c r="C15" s="77" t="s">
        <v>321</v>
      </c>
      <c r="D15" s="77"/>
      <c r="E15" s="77">
        <v>1.5</v>
      </c>
    </row>
    <row r="16" spans="1:5" x14ac:dyDescent="0.3">
      <c r="A16" s="77" t="s">
        <v>320</v>
      </c>
      <c r="B16" s="77" t="s">
        <v>319</v>
      </c>
      <c r="C16" s="77" t="s">
        <v>313</v>
      </c>
      <c r="D16" s="116" t="s">
        <v>318</v>
      </c>
      <c r="E16" s="77">
        <v>1</v>
      </c>
    </row>
    <row r="17" spans="1:5" x14ac:dyDescent="0.3">
      <c r="A17" s="77" t="s">
        <v>317</v>
      </c>
      <c r="B17" s="123" t="s">
        <v>314</v>
      </c>
      <c r="C17" s="77" t="s">
        <v>313</v>
      </c>
      <c r="D17" s="116" t="s">
        <v>316</v>
      </c>
      <c r="E17" s="77">
        <v>1</v>
      </c>
    </row>
    <row r="18" spans="1:5" x14ac:dyDescent="0.3">
      <c r="A18" s="77" t="s">
        <v>315</v>
      </c>
      <c r="B18" s="123" t="s">
        <v>314</v>
      </c>
      <c r="C18" s="77" t="s">
        <v>313</v>
      </c>
      <c r="D18" s="116" t="s">
        <v>312</v>
      </c>
      <c r="E18" s="77">
        <v>1</v>
      </c>
    </row>
    <row r="19" spans="1:5" x14ac:dyDescent="0.3">
      <c r="A19" s="3"/>
      <c r="B19" s="3"/>
      <c r="C19" s="3"/>
      <c r="D19" s="3"/>
      <c r="E19" s="3">
        <f>SUM(E4:E18)</f>
        <v>33.5</v>
      </c>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sheetData>
  <mergeCells count="2">
    <mergeCell ref="A2:E2"/>
    <mergeCell ref="A1:E1"/>
  </mergeCells>
  <dataValidations count="1">
    <dataValidation type="list" allowBlank="1" showInputMessage="1" showErrorMessage="1" sqref="B4:B13" xr:uid="{00000000-0002-0000-0300-000000000000}">
      <formula1>"E/C, E (PRAG ou PRCE), C, ATER, PUPH/MCUPH"</formula1>
    </dataValidation>
  </dataValidations>
  <hyperlinks>
    <hyperlink ref="D6" r:id="rId1" xr:uid="{00000000-0004-0000-0300-000005000000}"/>
    <hyperlink ref="D7" r:id="rId2" xr:uid="{00000000-0004-0000-0300-000006000000}"/>
    <hyperlink ref="D8" r:id="rId3" xr:uid="{00000000-0004-0000-0300-000007000000}"/>
    <hyperlink ref="D9" r:id="rId4" xr:uid="{00000000-0004-0000-0300-000008000000}"/>
    <hyperlink ref="D11" r:id="rId5" xr:uid="{00000000-0004-0000-0300-000009000000}"/>
    <hyperlink ref="D12" r:id="rId6" xr:uid="{00000000-0004-0000-0300-00000A000000}"/>
    <hyperlink ref="D16" r:id="rId7" xr:uid="{00000000-0004-0000-0300-00000B000000}"/>
    <hyperlink ref="D17" r:id="rId8" xr:uid="{00000000-0004-0000-0300-00000C000000}"/>
    <hyperlink ref="D18" r:id="rId9" xr:uid="{00000000-0004-0000-0300-00000D000000}"/>
    <hyperlink ref="D4" r:id="rId10" display="mailto:Flora.TREMELLAT-FALIERE@univ-cotedazur.fr" xr:uid="{C1A3D5AE-598C-486B-B670-98FDC9CECE11}"/>
  </hyperlinks>
  <pageMargins left="0.25" right="0.25" top="0.75" bottom="0.75" header="0.3" footer="0.3"/>
  <pageSetup paperSize="9" fitToHeight="0" orientation="landscape" r:id="rId11"/>
  <legacyDrawingHF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4" sqref="A4:Q1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0" t="s">
        <v>210</v>
      </c>
      <c r="B1" s="191"/>
      <c r="C1" s="191"/>
      <c r="D1" s="191"/>
      <c r="E1" s="191"/>
      <c r="F1" s="191"/>
      <c r="G1" s="191"/>
      <c r="H1" s="191"/>
      <c r="I1" s="191"/>
      <c r="J1" s="191"/>
      <c r="K1" s="191"/>
      <c r="L1" s="191"/>
      <c r="M1" s="192"/>
    </row>
    <row r="2" spans="1:13" s="4" customFormat="1" ht="20.25" customHeight="1" x14ac:dyDescent="0.3">
      <c r="A2" s="84" t="s">
        <v>152</v>
      </c>
      <c r="B2" s="195" t="s">
        <v>310</v>
      </c>
      <c r="C2" s="196"/>
      <c r="D2" s="201"/>
      <c r="E2" s="202"/>
      <c r="F2" s="202"/>
      <c r="G2" s="202"/>
      <c r="H2" s="202"/>
      <c r="I2" s="202"/>
      <c r="J2" s="202"/>
      <c r="K2" s="202"/>
      <c r="L2" s="202"/>
      <c r="M2" s="203"/>
    </row>
    <row r="3" spans="1:13" s="4" customFormat="1" ht="20.25" customHeight="1" x14ac:dyDescent="0.3">
      <c r="A3" s="5" t="s">
        <v>12</v>
      </c>
      <c r="B3" s="197" t="s">
        <v>311</v>
      </c>
      <c r="C3" s="198"/>
      <c r="D3" s="204"/>
      <c r="E3" s="205"/>
      <c r="F3" s="205"/>
      <c r="G3" s="205"/>
      <c r="H3" s="205"/>
      <c r="I3" s="205"/>
      <c r="J3" s="205"/>
      <c r="K3" s="205"/>
      <c r="L3" s="205"/>
      <c r="M3" s="206"/>
    </row>
    <row r="4" spans="1:13" s="4" customFormat="1" ht="20.25" customHeight="1" x14ac:dyDescent="0.3">
      <c r="A4" s="5" t="s">
        <v>13</v>
      </c>
      <c r="B4" s="197" t="s">
        <v>311</v>
      </c>
      <c r="C4" s="198"/>
      <c r="D4" s="204"/>
      <c r="E4" s="205"/>
      <c r="F4" s="205"/>
      <c r="G4" s="205"/>
      <c r="H4" s="205"/>
      <c r="I4" s="205"/>
      <c r="J4" s="205"/>
      <c r="K4" s="205"/>
      <c r="L4" s="205"/>
      <c r="M4" s="206"/>
    </row>
    <row r="5" spans="1:13" s="4" customFormat="1" ht="20.25" customHeight="1" thickBot="1" x14ac:dyDescent="0.35">
      <c r="A5" s="6" t="s">
        <v>14</v>
      </c>
      <c r="B5" s="199">
        <v>20</v>
      </c>
      <c r="C5" s="200"/>
      <c r="D5" s="207"/>
      <c r="E5" s="208"/>
      <c r="F5" s="208"/>
      <c r="G5" s="208"/>
      <c r="H5" s="208"/>
      <c r="I5" s="208"/>
      <c r="J5" s="208"/>
      <c r="K5" s="208"/>
      <c r="L5" s="208"/>
      <c r="M5" s="209"/>
    </row>
    <row r="6" spans="1:13" ht="15.75" customHeight="1" x14ac:dyDescent="0.3">
      <c r="A6" s="210" t="s">
        <v>15</v>
      </c>
      <c r="B6" s="193"/>
      <c r="C6" s="193" t="s">
        <v>29</v>
      </c>
      <c r="D6" s="193"/>
      <c r="E6" s="193"/>
      <c r="F6" s="193"/>
      <c r="G6" s="193"/>
      <c r="H6" s="193"/>
      <c r="I6" s="193"/>
      <c r="J6" s="193"/>
      <c r="K6" s="193"/>
      <c r="L6" s="193"/>
      <c r="M6" s="194"/>
    </row>
    <row r="7" spans="1:13" ht="31.5" customHeight="1" x14ac:dyDescent="0.3">
      <c r="A7" s="7" t="s">
        <v>16</v>
      </c>
      <c r="B7" s="10" t="s">
        <v>5</v>
      </c>
      <c r="C7" s="9" t="s">
        <v>18</v>
      </c>
      <c r="D7" s="214"/>
      <c r="E7" s="215"/>
      <c r="F7" s="215"/>
      <c r="G7" s="215"/>
      <c r="H7" s="215"/>
      <c r="I7" s="215"/>
      <c r="J7" s="215"/>
      <c r="K7" s="215"/>
      <c r="L7" s="215"/>
      <c r="M7" s="216"/>
    </row>
    <row r="8" spans="1:13" ht="31.5" customHeight="1" x14ac:dyDescent="0.3">
      <c r="A8" s="7" t="s">
        <v>17</v>
      </c>
      <c r="B8" s="10" t="s">
        <v>5</v>
      </c>
      <c r="C8" s="9" t="s">
        <v>18</v>
      </c>
      <c r="D8" s="214"/>
      <c r="E8" s="215"/>
      <c r="F8" s="215"/>
      <c r="G8" s="215"/>
      <c r="H8" s="215"/>
      <c r="I8" s="215"/>
      <c r="J8" s="215"/>
      <c r="K8" s="215"/>
      <c r="L8" s="215"/>
      <c r="M8" s="216"/>
    </row>
    <row r="9" spans="1:13" ht="31.5" customHeight="1" x14ac:dyDescent="0.3">
      <c r="A9" s="7" t="s">
        <v>19</v>
      </c>
      <c r="B9" s="10" t="s">
        <v>4</v>
      </c>
      <c r="C9" s="211" t="s">
        <v>32</v>
      </c>
      <c r="D9" s="212"/>
      <c r="E9" s="212"/>
      <c r="F9" s="212"/>
      <c r="G9" s="212"/>
      <c r="H9" s="212"/>
      <c r="I9" s="212"/>
      <c r="J9" s="212"/>
      <c r="K9" s="212"/>
      <c r="L9" s="212"/>
      <c r="M9" s="213"/>
    </row>
    <row r="10" spans="1:13" ht="31.5" customHeight="1" x14ac:dyDescent="0.3">
      <c r="A10" s="7" t="s">
        <v>20</v>
      </c>
      <c r="B10" s="10" t="s">
        <v>4</v>
      </c>
      <c r="C10" s="181" t="s">
        <v>33</v>
      </c>
      <c r="D10" s="182"/>
      <c r="E10" s="182"/>
      <c r="F10" s="182"/>
      <c r="G10" s="182"/>
      <c r="H10" s="182"/>
      <c r="I10" s="182"/>
      <c r="J10" s="182"/>
      <c r="K10" s="182"/>
      <c r="L10" s="182"/>
      <c r="M10" s="183"/>
    </row>
    <row r="11" spans="1:13" ht="31.5" customHeight="1" x14ac:dyDescent="0.3">
      <c r="A11" s="7" t="s">
        <v>21</v>
      </c>
      <c r="B11" s="10" t="s">
        <v>4</v>
      </c>
      <c r="C11" s="12" t="s">
        <v>31</v>
      </c>
      <c r="D11" s="184" t="s">
        <v>34</v>
      </c>
      <c r="E11" s="185"/>
      <c r="F11" s="185"/>
      <c r="G11" s="185"/>
      <c r="H11" s="185"/>
      <c r="I11" s="185"/>
      <c r="J11" s="185"/>
      <c r="K11" s="185"/>
      <c r="L11" s="185"/>
      <c r="M11" s="186"/>
    </row>
    <row r="12" spans="1:13" ht="31.5" customHeight="1" x14ac:dyDescent="0.3">
      <c r="A12" s="7" t="s">
        <v>22</v>
      </c>
      <c r="B12" s="10" t="s">
        <v>4</v>
      </c>
      <c r="C12" s="12" t="s">
        <v>31</v>
      </c>
      <c r="D12" s="223" t="s">
        <v>35</v>
      </c>
      <c r="E12" s="224"/>
      <c r="F12" s="67"/>
      <c r="G12" s="217"/>
      <c r="H12" s="218"/>
      <c r="I12" s="218"/>
      <c r="J12" s="218"/>
      <c r="K12" s="218"/>
      <c r="L12" s="218"/>
      <c r="M12" s="219"/>
    </row>
    <row r="13" spans="1:13" ht="31.5" customHeight="1" x14ac:dyDescent="0.3">
      <c r="A13" s="7" t="s">
        <v>23</v>
      </c>
      <c r="B13" s="10" t="s">
        <v>5</v>
      </c>
      <c r="C13" s="12" t="s">
        <v>31</v>
      </c>
      <c r="D13" s="223" t="s">
        <v>36</v>
      </c>
      <c r="E13" s="224"/>
      <c r="F13" s="67"/>
      <c r="G13" s="220"/>
      <c r="H13" s="221"/>
      <c r="I13" s="221"/>
      <c r="J13" s="221"/>
      <c r="K13" s="221"/>
      <c r="L13" s="221"/>
      <c r="M13" s="222"/>
    </row>
    <row r="14" spans="1:13" ht="31.5" customHeight="1" x14ac:dyDescent="0.3">
      <c r="A14" s="7" t="s">
        <v>24</v>
      </c>
      <c r="B14" s="10" t="s">
        <v>4</v>
      </c>
      <c r="C14" s="12" t="s">
        <v>31</v>
      </c>
      <c r="D14" s="184" t="s">
        <v>37</v>
      </c>
      <c r="E14" s="185"/>
      <c r="F14" s="185"/>
      <c r="G14" s="185"/>
      <c r="H14" s="185"/>
      <c r="I14" s="185"/>
      <c r="J14" s="185"/>
      <c r="K14" s="185"/>
      <c r="L14" s="185"/>
      <c r="M14" s="186"/>
    </row>
    <row r="15" spans="1:13" ht="31.5" customHeight="1" x14ac:dyDescent="0.3">
      <c r="A15" s="7" t="s">
        <v>25</v>
      </c>
      <c r="B15" s="10" t="s">
        <v>4</v>
      </c>
      <c r="C15" s="12" t="s">
        <v>31</v>
      </c>
      <c r="D15" s="184" t="s">
        <v>38</v>
      </c>
      <c r="E15" s="185"/>
      <c r="F15" s="185"/>
      <c r="G15" s="185"/>
      <c r="H15" s="185"/>
      <c r="I15" s="185"/>
      <c r="J15" s="185"/>
      <c r="K15" s="185"/>
      <c r="L15" s="185"/>
      <c r="M15" s="186"/>
    </row>
    <row r="16" spans="1:13" ht="31.5" customHeight="1" x14ac:dyDescent="0.3">
      <c r="A16" s="7" t="s">
        <v>26</v>
      </c>
      <c r="B16" s="10" t="s">
        <v>4</v>
      </c>
      <c r="C16" s="12" t="s">
        <v>31</v>
      </c>
      <c r="D16" s="9" t="s">
        <v>39</v>
      </c>
      <c r="E16" s="9"/>
      <c r="F16" s="214"/>
      <c r="G16" s="215"/>
      <c r="H16" s="215"/>
      <c r="I16" s="215"/>
      <c r="J16" s="215"/>
      <c r="K16" s="215"/>
      <c r="L16" s="215"/>
      <c r="M16" s="216"/>
    </row>
    <row r="17" spans="1:13" ht="31.5" customHeight="1" x14ac:dyDescent="0.3">
      <c r="A17" s="7" t="s">
        <v>27</v>
      </c>
      <c r="B17" s="10" t="s">
        <v>5</v>
      </c>
      <c r="C17" s="12" t="s">
        <v>31</v>
      </c>
      <c r="D17" s="9" t="s">
        <v>39</v>
      </c>
      <c r="E17" s="9"/>
      <c r="F17" s="214"/>
      <c r="G17" s="215"/>
      <c r="H17" s="215"/>
      <c r="I17" s="215"/>
      <c r="J17" s="215"/>
      <c r="K17" s="215"/>
      <c r="L17" s="215"/>
      <c r="M17" s="216"/>
    </row>
    <row r="18" spans="1:13" ht="48.75" customHeight="1" thickBot="1" x14ac:dyDescent="0.35">
      <c r="A18" s="8" t="s">
        <v>28</v>
      </c>
      <c r="B18" s="11" t="s">
        <v>4</v>
      </c>
      <c r="C18" s="187" t="s">
        <v>40</v>
      </c>
      <c r="D18" s="188"/>
      <c r="E18" s="188"/>
      <c r="F18" s="188"/>
      <c r="G18" s="188"/>
      <c r="H18" s="188"/>
      <c r="I18" s="188"/>
      <c r="J18" s="188"/>
      <c r="K18" s="188"/>
      <c r="L18" s="188"/>
      <c r="M18" s="18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22"/>
  <sheetViews>
    <sheetView topLeftCell="A22" zoomScale="70" zoomScaleNormal="70" workbookViewId="0">
      <selection activeCell="A4" sqref="A4:Q16"/>
    </sheetView>
  </sheetViews>
  <sheetFormatPr baseColWidth="10" defaultRowHeight="14.4" x14ac:dyDescent="0.3"/>
  <cols>
    <col min="1" max="1" width="34.44140625" customWidth="1"/>
    <col min="2" max="2" width="18.5546875" customWidth="1"/>
    <col min="3" max="3" width="51.664062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25" t="s">
        <v>211</v>
      </c>
      <c r="B1" s="226"/>
      <c r="C1" s="226"/>
      <c r="D1" s="226"/>
      <c r="E1" s="226"/>
      <c r="F1" s="226"/>
      <c r="G1" s="226"/>
      <c r="H1" s="226"/>
      <c r="I1" s="226"/>
      <c r="J1" s="226"/>
      <c r="K1" s="226"/>
      <c r="L1" s="226"/>
      <c r="M1" s="18"/>
      <c r="N1" s="19"/>
      <c r="O1" s="19"/>
      <c r="P1" s="19"/>
      <c r="Q1" s="19"/>
      <c r="R1" s="19"/>
    </row>
    <row r="2" spans="1:18" x14ac:dyDescent="0.3">
      <c r="A2" s="227" t="s">
        <v>206</v>
      </c>
      <c r="B2" s="228"/>
      <c r="C2" s="228"/>
      <c r="D2" s="228"/>
      <c r="E2" s="228"/>
      <c r="F2" s="228"/>
      <c r="G2" s="228"/>
      <c r="H2" s="228"/>
      <c r="I2" s="228"/>
      <c r="J2" s="228"/>
      <c r="K2" s="228"/>
      <c r="L2" s="229"/>
      <c r="M2" s="17"/>
      <c r="N2" s="19"/>
      <c r="O2" s="19"/>
      <c r="P2" s="19"/>
      <c r="Q2" s="19"/>
      <c r="R2" s="19"/>
    </row>
    <row r="3" spans="1:18" ht="30" customHeight="1" x14ac:dyDescent="0.3">
      <c r="A3" s="83" t="s">
        <v>159</v>
      </c>
      <c r="B3" s="230" t="s">
        <v>220</v>
      </c>
      <c r="C3" s="231"/>
      <c r="D3" s="232"/>
      <c r="E3" s="233"/>
      <c r="F3" s="233"/>
      <c r="G3" s="233"/>
      <c r="H3" s="233"/>
      <c r="I3" s="233"/>
      <c r="J3" s="233"/>
      <c r="K3" s="233"/>
      <c r="L3" s="234"/>
      <c r="M3" s="19"/>
      <c r="N3" s="19"/>
      <c r="O3" s="19"/>
      <c r="P3" s="19"/>
      <c r="Q3" s="19"/>
      <c r="R3" s="19"/>
    </row>
    <row r="4" spans="1:18" ht="94.5" customHeight="1" thickBot="1" x14ac:dyDescent="0.35">
      <c r="A4" s="80" t="s">
        <v>160</v>
      </c>
      <c r="B4" s="81" t="s">
        <v>161</v>
      </c>
      <c r="C4" s="81" t="s">
        <v>162</v>
      </c>
      <c r="D4" s="81" t="s">
        <v>163</v>
      </c>
      <c r="E4" s="81" t="s">
        <v>164</v>
      </c>
      <c r="F4" s="81" t="s">
        <v>249</v>
      </c>
      <c r="G4" s="81" t="s">
        <v>165</v>
      </c>
      <c r="H4" s="81" t="s">
        <v>250</v>
      </c>
      <c r="I4" s="81" t="s">
        <v>219</v>
      </c>
      <c r="J4" s="82" t="s">
        <v>250</v>
      </c>
      <c r="K4" s="78" t="s">
        <v>215</v>
      </c>
      <c r="L4" s="79" t="s">
        <v>214</v>
      </c>
      <c r="M4" s="36"/>
      <c r="N4" s="36"/>
    </row>
    <row r="5" spans="1:18" ht="15" thickBot="1" x14ac:dyDescent="0.35">
      <c r="A5" s="117" t="s">
        <v>263</v>
      </c>
      <c r="B5" s="22"/>
      <c r="C5" s="26"/>
      <c r="D5" s="22"/>
      <c r="E5" s="22"/>
      <c r="F5" s="22"/>
      <c r="G5" s="22"/>
      <c r="H5" s="22"/>
      <c r="I5" s="22"/>
      <c r="J5" s="22"/>
      <c r="K5" s="68">
        <f>E5*1.5+G5+I5*2/3</f>
        <v>0</v>
      </c>
      <c r="L5" s="69">
        <f>IF(F5="non",0,E5*1.5)+IF(H5="non",0,G5*1)+IF(J5="non",0,I5*2/3)</f>
        <v>0</v>
      </c>
      <c r="M5" s="19"/>
      <c r="N5" s="36"/>
    </row>
    <row r="6" spans="1:18" ht="15" thickBot="1" x14ac:dyDescent="0.35">
      <c r="A6" s="118" t="s">
        <v>265</v>
      </c>
      <c r="B6" s="20"/>
      <c r="C6" s="20" t="s">
        <v>266</v>
      </c>
      <c r="D6" s="20"/>
      <c r="E6" s="20">
        <v>1.5</v>
      </c>
      <c r="F6" s="20" t="s">
        <v>145</v>
      </c>
      <c r="G6" s="20"/>
      <c r="H6" s="20"/>
      <c r="I6" s="20"/>
      <c r="J6" s="20"/>
      <c r="K6" s="70">
        <v>1.3</v>
      </c>
      <c r="L6" s="69">
        <f t="shared" ref="L6:L47" si="0">IF(F6="non",0,E6*1.5)+IF(H6="non",0,G6*1)+IF(J6="non",0,I6*2/3)</f>
        <v>0</v>
      </c>
      <c r="N6" s="36"/>
    </row>
    <row r="7" spans="1:18" ht="15" thickBot="1" x14ac:dyDescent="0.35">
      <c r="A7" s="23"/>
      <c r="B7" s="20"/>
      <c r="C7" s="20" t="s">
        <v>267</v>
      </c>
      <c r="D7" s="20"/>
      <c r="E7" s="20">
        <v>1</v>
      </c>
      <c r="F7" s="20" t="s">
        <v>145</v>
      </c>
      <c r="G7" s="20"/>
      <c r="H7" s="20"/>
      <c r="I7" s="20"/>
      <c r="J7" s="20"/>
      <c r="K7" s="70">
        <v>1</v>
      </c>
      <c r="L7" s="69">
        <f t="shared" si="0"/>
        <v>0</v>
      </c>
      <c r="N7" s="36"/>
    </row>
    <row r="8" spans="1:18" ht="15" thickBot="1" x14ac:dyDescent="0.35">
      <c r="A8" s="23"/>
      <c r="B8" s="20"/>
      <c r="C8" s="20" t="s">
        <v>268</v>
      </c>
      <c r="D8" s="20"/>
      <c r="E8" s="20">
        <v>1.25</v>
      </c>
      <c r="F8" s="20" t="s">
        <v>145</v>
      </c>
      <c r="G8" s="20"/>
      <c r="H8" s="20"/>
      <c r="I8" s="20"/>
      <c r="J8" s="20"/>
      <c r="K8" s="70">
        <v>1.3</v>
      </c>
      <c r="L8" s="69">
        <f t="shared" si="0"/>
        <v>0</v>
      </c>
      <c r="N8" s="36"/>
    </row>
    <row r="9" spans="1:18" ht="15" thickBot="1" x14ac:dyDescent="0.35">
      <c r="A9" s="23"/>
      <c r="B9" s="20"/>
      <c r="C9" s="20" t="s">
        <v>269</v>
      </c>
      <c r="D9" s="20"/>
      <c r="E9" s="20">
        <v>1</v>
      </c>
      <c r="F9" s="20" t="s">
        <v>145</v>
      </c>
      <c r="G9" s="20"/>
      <c r="H9" s="20"/>
      <c r="I9" s="20"/>
      <c r="J9" s="20"/>
      <c r="K9" s="70">
        <v>1</v>
      </c>
      <c r="L9" s="69">
        <f t="shared" si="0"/>
        <v>0</v>
      </c>
      <c r="N9" s="36"/>
    </row>
    <row r="10" spans="1:18" ht="15" thickBot="1" x14ac:dyDescent="0.35">
      <c r="A10" s="23"/>
      <c r="B10" s="20"/>
      <c r="C10" s="20" t="s">
        <v>270</v>
      </c>
      <c r="D10" s="20"/>
      <c r="E10" s="20">
        <v>1</v>
      </c>
      <c r="F10" s="20" t="s">
        <v>145</v>
      </c>
      <c r="G10" s="20"/>
      <c r="H10" s="20"/>
      <c r="I10" s="20"/>
      <c r="J10" s="20"/>
      <c r="K10" s="70">
        <v>1</v>
      </c>
      <c r="L10" s="69">
        <f t="shared" si="0"/>
        <v>0</v>
      </c>
      <c r="N10" s="36"/>
    </row>
    <row r="11" spans="1:18" ht="15" thickBot="1" x14ac:dyDescent="0.35">
      <c r="A11" s="118" t="s">
        <v>271</v>
      </c>
      <c r="B11" s="20"/>
      <c r="C11" s="20" t="s">
        <v>264</v>
      </c>
      <c r="D11" s="20"/>
      <c r="E11" s="20">
        <v>1</v>
      </c>
      <c r="F11" s="20" t="s">
        <v>145</v>
      </c>
      <c r="G11" s="20"/>
      <c r="H11" s="20"/>
      <c r="I11" s="20"/>
      <c r="J11" s="20"/>
      <c r="K11" s="70">
        <v>0.3</v>
      </c>
      <c r="L11" s="69">
        <f t="shared" si="0"/>
        <v>0</v>
      </c>
      <c r="N11" s="36"/>
    </row>
    <row r="12" spans="1:18" ht="15" thickBot="1" x14ac:dyDescent="0.35">
      <c r="A12" s="23"/>
      <c r="B12" s="20"/>
      <c r="C12" s="20" t="s">
        <v>272</v>
      </c>
      <c r="D12" s="20"/>
      <c r="E12" s="20">
        <v>1</v>
      </c>
      <c r="F12" s="20" t="s">
        <v>145</v>
      </c>
      <c r="G12" s="20"/>
      <c r="H12" s="20"/>
      <c r="I12" s="20"/>
      <c r="J12" s="20"/>
      <c r="K12" s="70">
        <f t="shared" ref="K12:K34" si="1">E12*1.5+G12+I12*2/3</f>
        <v>1.5</v>
      </c>
      <c r="L12" s="69">
        <f t="shared" si="0"/>
        <v>0</v>
      </c>
      <c r="N12" s="36"/>
    </row>
    <row r="13" spans="1:18" ht="15" thickBot="1" x14ac:dyDescent="0.35">
      <c r="A13" s="23"/>
      <c r="B13" s="20"/>
      <c r="C13" s="20" t="s">
        <v>273</v>
      </c>
      <c r="D13" s="20"/>
      <c r="E13" s="20">
        <v>1.25</v>
      </c>
      <c r="F13" s="20" t="s">
        <v>145</v>
      </c>
      <c r="G13" s="20"/>
      <c r="H13" s="20"/>
      <c r="I13" s="20"/>
      <c r="J13" s="20"/>
      <c r="K13" s="70">
        <v>1.1499999999999999</v>
      </c>
      <c r="L13" s="69">
        <f t="shared" si="0"/>
        <v>0</v>
      </c>
      <c r="N13" s="36"/>
    </row>
    <row r="14" spans="1:18" ht="15" thickBot="1" x14ac:dyDescent="0.35">
      <c r="A14" s="23"/>
      <c r="B14" s="20"/>
      <c r="C14" s="20" t="s">
        <v>274</v>
      </c>
      <c r="D14" s="20"/>
      <c r="E14" s="20">
        <v>1.3</v>
      </c>
      <c r="F14" s="20" t="s">
        <v>145</v>
      </c>
      <c r="G14" s="20"/>
      <c r="H14" s="20"/>
      <c r="I14" s="20"/>
      <c r="J14" s="20"/>
      <c r="K14" s="70">
        <v>1.3</v>
      </c>
      <c r="L14" s="69">
        <f t="shared" si="0"/>
        <v>0</v>
      </c>
      <c r="N14" s="36"/>
    </row>
    <row r="15" spans="1:18" ht="15" thickBot="1" x14ac:dyDescent="0.35">
      <c r="A15" s="23"/>
      <c r="B15" s="20"/>
      <c r="C15" s="20" t="s">
        <v>275</v>
      </c>
      <c r="D15" s="20"/>
      <c r="E15" s="20">
        <v>1</v>
      </c>
      <c r="F15" s="20" t="s">
        <v>145</v>
      </c>
      <c r="G15" s="20"/>
      <c r="H15" s="20"/>
      <c r="I15" s="20"/>
      <c r="J15" s="20"/>
      <c r="K15" s="70">
        <v>1</v>
      </c>
      <c r="L15" s="69">
        <f t="shared" si="0"/>
        <v>0</v>
      </c>
      <c r="N15" s="36"/>
    </row>
    <row r="16" spans="1:18" ht="15" thickBot="1" x14ac:dyDescent="0.35">
      <c r="A16" s="23"/>
      <c r="B16" s="20"/>
      <c r="C16" s="20"/>
      <c r="D16" s="20"/>
      <c r="E16" s="20"/>
      <c r="F16" s="20"/>
      <c r="G16" s="20"/>
      <c r="H16" s="20"/>
      <c r="I16" s="20"/>
      <c r="J16" s="20"/>
      <c r="K16" s="70">
        <f t="shared" si="1"/>
        <v>0</v>
      </c>
      <c r="L16" s="69">
        <f t="shared" si="0"/>
        <v>0</v>
      </c>
      <c r="N16" s="36"/>
    </row>
    <row r="17" spans="1:14" ht="15" thickBot="1" x14ac:dyDescent="0.35">
      <c r="A17" s="23"/>
      <c r="B17" s="20"/>
      <c r="C17" s="20" t="s">
        <v>276</v>
      </c>
      <c r="D17" s="20"/>
      <c r="E17" s="20">
        <v>2.25</v>
      </c>
      <c r="F17" s="20" t="s">
        <v>145</v>
      </c>
      <c r="G17" s="20"/>
      <c r="H17" s="20"/>
      <c r="I17" s="20"/>
      <c r="J17" s="20"/>
      <c r="K17" s="70">
        <v>1.1499999999999999</v>
      </c>
      <c r="L17" s="69">
        <f t="shared" si="0"/>
        <v>0</v>
      </c>
      <c r="N17" s="36"/>
    </row>
    <row r="18" spans="1:14" ht="15" thickBot="1" x14ac:dyDescent="0.35">
      <c r="A18" s="23"/>
      <c r="B18" s="20"/>
      <c r="C18" s="20"/>
      <c r="D18" s="20"/>
      <c r="E18" s="20"/>
      <c r="F18" s="20"/>
      <c r="G18" s="20"/>
      <c r="H18" s="20"/>
      <c r="I18" s="20"/>
      <c r="J18" s="20"/>
      <c r="K18" s="70">
        <f t="shared" si="1"/>
        <v>0</v>
      </c>
      <c r="L18" s="69">
        <f t="shared" si="0"/>
        <v>0</v>
      </c>
      <c r="N18" s="36"/>
    </row>
    <row r="19" spans="1:14" ht="15" thickBot="1" x14ac:dyDescent="0.35">
      <c r="A19" s="118" t="s">
        <v>277</v>
      </c>
      <c r="B19" s="20"/>
      <c r="C19" s="20" t="s">
        <v>278</v>
      </c>
      <c r="D19" s="20"/>
      <c r="E19" s="20">
        <v>1.5</v>
      </c>
      <c r="F19" s="20" t="s">
        <v>279</v>
      </c>
      <c r="G19" s="20"/>
      <c r="H19" s="20"/>
      <c r="I19" s="20"/>
      <c r="J19" s="20"/>
      <c r="K19" s="70">
        <v>1.3</v>
      </c>
      <c r="L19" s="69">
        <f t="shared" si="0"/>
        <v>2.25</v>
      </c>
      <c r="N19" s="36"/>
    </row>
    <row r="20" spans="1:14" ht="15" thickBot="1" x14ac:dyDescent="0.35">
      <c r="A20" s="23"/>
      <c r="B20" s="20"/>
      <c r="C20" s="20" t="s">
        <v>280</v>
      </c>
      <c r="D20" s="20"/>
      <c r="E20" s="20">
        <v>1</v>
      </c>
      <c r="F20" s="20" t="s">
        <v>145</v>
      </c>
      <c r="G20" s="20"/>
      <c r="H20" s="20"/>
      <c r="I20" s="20"/>
      <c r="J20" s="20"/>
      <c r="K20" s="70">
        <v>1</v>
      </c>
      <c r="L20" s="69">
        <f t="shared" si="0"/>
        <v>0</v>
      </c>
      <c r="N20" s="36"/>
    </row>
    <row r="21" spans="1:14" ht="15" thickBot="1" x14ac:dyDescent="0.35">
      <c r="A21" s="23"/>
      <c r="B21" s="20"/>
      <c r="C21" s="20" t="s">
        <v>281</v>
      </c>
      <c r="D21" s="20"/>
      <c r="E21" s="20">
        <v>2</v>
      </c>
      <c r="F21" s="20" t="s">
        <v>279</v>
      </c>
      <c r="G21" s="20"/>
      <c r="H21" s="20"/>
      <c r="I21" s="20"/>
      <c r="J21" s="20"/>
      <c r="K21" s="70">
        <v>2</v>
      </c>
      <c r="L21" s="69">
        <f t="shared" si="0"/>
        <v>3</v>
      </c>
      <c r="N21" s="36"/>
    </row>
    <row r="22" spans="1:14" ht="15" thickBot="1" x14ac:dyDescent="0.35">
      <c r="A22" s="23"/>
      <c r="B22" s="20"/>
      <c r="C22" s="20"/>
      <c r="D22" s="20"/>
      <c r="E22" s="20"/>
      <c r="F22" s="20"/>
      <c r="G22" s="20"/>
      <c r="H22" s="20"/>
      <c r="I22" s="20"/>
      <c r="J22" s="20"/>
      <c r="K22" s="70">
        <f t="shared" si="1"/>
        <v>0</v>
      </c>
      <c r="L22" s="69">
        <f t="shared" si="0"/>
        <v>0</v>
      </c>
      <c r="N22" s="36"/>
    </row>
    <row r="23" spans="1:14" ht="15" thickBot="1" x14ac:dyDescent="0.35">
      <c r="A23" s="118" t="s">
        <v>282</v>
      </c>
      <c r="B23" s="20"/>
      <c r="C23" s="20" t="s">
        <v>283</v>
      </c>
      <c r="D23" s="20"/>
      <c r="E23" s="20">
        <v>3</v>
      </c>
      <c r="F23" s="20" t="s">
        <v>145</v>
      </c>
      <c r="G23" s="20"/>
      <c r="H23" s="20"/>
      <c r="I23" s="20"/>
      <c r="J23" s="20"/>
      <c r="K23" s="70">
        <f t="shared" si="1"/>
        <v>4.5</v>
      </c>
      <c r="L23" s="69">
        <f t="shared" si="0"/>
        <v>0</v>
      </c>
    </row>
    <row r="24" spans="1:14" ht="15" thickBot="1" x14ac:dyDescent="0.35">
      <c r="A24" s="23"/>
      <c r="B24" s="20"/>
      <c r="C24" s="20"/>
      <c r="D24" s="20"/>
      <c r="E24" s="20"/>
      <c r="F24" s="20"/>
      <c r="G24" s="20"/>
      <c r="H24" s="20"/>
      <c r="I24" s="20"/>
      <c r="J24" s="20"/>
      <c r="K24" s="70">
        <f t="shared" si="1"/>
        <v>0</v>
      </c>
      <c r="L24" s="69">
        <f t="shared" si="0"/>
        <v>0</v>
      </c>
    </row>
    <row r="25" spans="1:14" ht="15" thickBot="1" x14ac:dyDescent="0.35">
      <c r="A25" s="118" t="s">
        <v>284</v>
      </c>
      <c r="B25" s="20"/>
      <c r="C25" s="20" t="s">
        <v>285</v>
      </c>
      <c r="D25" s="20"/>
      <c r="E25" s="20">
        <v>2</v>
      </c>
      <c r="F25" s="20" t="s">
        <v>145</v>
      </c>
      <c r="G25" s="20"/>
      <c r="H25" s="20"/>
      <c r="I25" s="20"/>
      <c r="J25" s="20"/>
      <c r="K25" s="70">
        <f t="shared" si="1"/>
        <v>3</v>
      </c>
      <c r="L25" s="69">
        <f t="shared" si="0"/>
        <v>0</v>
      </c>
    </row>
    <row r="26" spans="1:14" ht="15" thickBot="1" x14ac:dyDescent="0.35">
      <c r="A26" s="23"/>
      <c r="B26" s="20"/>
      <c r="C26" s="20"/>
      <c r="D26" s="20"/>
      <c r="E26" s="20"/>
      <c r="F26" s="20"/>
      <c r="G26" s="20"/>
      <c r="H26" s="20"/>
      <c r="I26" s="20"/>
      <c r="J26" s="20"/>
      <c r="K26" s="70">
        <f t="shared" si="1"/>
        <v>0</v>
      </c>
      <c r="L26" s="69">
        <f t="shared" si="0"/>
        <v>0</v>
      </c>
    </row>
    <row r="27" spans="1:14" ht="15" thickBot="1" x14ac:dyDescent="0.35">
      <c r="A27" s="118" t="s">
        <v>286</v>
      </c>
      <c r="B27" s="20"/>
      <c r="C27" s="20" t="s">
        <v>287</v>
      </c>
      <c r="D27" s="20"/>
      <c r="E27" s="20">
        <v>3.5</v>
      </c>
      <c r="F27" s="20" t="s">
        <v>279</v>
      </c>
      <c r="G27" s="20"/>
      <c r="H27" s="20"/>
      <c r="I27" s="20"/>
      <c r="J27" s="20"/>
      <c r="K27" s="70">
        <f t="shared" si="1"/>
        <v>5.25</v>
      </c>
      <c r="L27" s="69">
        <f t="shared" si="0"/>
        <v>5.25</v>
      </c>
    </row>
    <row r="28" spans="1:14" ht="15" thickBot="1" x14ac:dyDescent="0.35">
      <c r="A28" s="23"/>
      <c r="B28" s="20"/>
      <c r="C28" s="20"/>
      <c r="D28" s="20"/>
      <c r="E28" s="20"/>
      <c r="F28" s="20"/>
      <c r="G28" s="20"/>
      <c r="H28" s="20"/>
      <c r="I28" s="20"/>
      <c r="J28" s="20"/>
      <c r="K28" s="70">
        <f t="shared" si="1"/>
        <v>0</v>
      </c>
      <c r="L28" s="69">
        <f t="shared" si="0"/>
        <v>0</v>
      </c>
    </row>
    <row r="29" spans="1:14" ht="15" thickBot="1" x14ac:dyDescent="0.35">
      <c r="A29" s="118" t="s">
        <v>288</v>
      </c>
      <c r="B29" s="20"/>
      <c r="C29" s="20" t="s">
        <v>289</v>
      </c>
      <c r="D29" s="20"/>
      <c r="E29" s="20"/>
      <c r="F29" s="20"/>
      <c r="G29" s="20"/>
      <c r="H29" s="20"/>
      <c r="I29" s="20">
        <v>7</v>
      </c>
      <c r="J29" s="20" t="s">
        <v>145</v>
      </c>
      <c r="K29" s="70">
        <v>7</v>
      </c>
      <c r="L29" s="69">
        <f t="shared" si="0"/>
        <v>0</v>
      </c>
    </row>
    <row r="30" spans="1:14" ht="15" thickBot="1" x14ac:dyDescent="0.35">
      <c r="A30" s="23"/>
      <c r="B30" s="20"/>
      <c r="C30" s="20"/>
      <c r="D30" s="20"/>
      <c r="E30" s="20"/>
      <c r="F30" s="20"/>
      <c r="G30" s="20"/>
      <c r="H30" s="20"/>
      <c r="I30" s="20"/>
      <c r="J30" s="20"/>
      <c r="K30" s="70">
        <f t="shared" si="1"/>
        <v>0</v>
      </c>
      <c r="L30" s="69">
        <f t="shared" si="0"/>
        <v>0</v>
      </c>
    </row>
    <row r="31" spans="1:14" ht="15" thickBot="1" x14ac:dyDescent="0.35">
      <c r="A31" s="118" t="s">
        <v>293</v>
      </c>
      <c r="B31" s="20"/>
      <c r="C31" s="20" t="s">
        <v>294</v>
      </c>
      <c r="D31" s="20"/>
      <c r="E31" s="20"/>
      <c r="F31" s="20"/>
      <c r="G31" s="20"/>
      <c r="H31" s="20"/>
      <c r="I31" s="20"/>
      <c r="J31" s="20"/>
      <c r="K31" s="70">
        <f t="shared" si="1"/>
        <v>0</v>
      </c>
      <c r="L31" s="69">
        <f t="shared" si="0"/>
        <v>0</v>
      </c>
    </row>
    <row r="32" spans="1:14" ht="15" thickBot="1" x14ac:dyDescent="0.35">
      <c r="A32" s="23"/>
      <c r="B32" s="20"/>
      <c r="C32" s="20" t="s">
        <v>295</v>
      </c>
      <c r="D32" s="20"/>
      <c r="E32" s="20"/>
      <c r="F32" s="20"/>
      <c r="G32" s="20"/>
      <c r="H32" s="20"/>
      <c r="I32" s="20"/>
      <c r="J32" s="20"/>
      <c r="K32" s="70">
        <f t="shared" si="1"/>
        <v>0</v>
      </c>
      <c r="L32" s="69">
        <f t="shared" si="0"/>
        <v>0</v>
      </c>
    </row>
    <row r="33" spans="1:12" ht="15" thickBot="1" x14ac:dyDescent="0.35">
      <c r="A33" s="23"/>
      <c r="B33" s="20"/>
      <c r="C33" s="20"/>
      <c r="D33" s="20"/>
      <c r="E33" s="20"/>
      <c r="F33" s="20"/>
      <c r="G33" s="20"/>
      <c r="H33" s="20"/>
      <c r="I33" s="20"/>
      <c r="J33" s="20"/>
      <c r="K33" s="70">
        <f t="shared" si="1"/>
        <v>0</v>
      </c>
      <c r="L33" s="69">
        <f t="shared" si="0"/>
        <v>0</v>
      </c>
    </row>
    <row r="34" spans="1:12" ht="15" thickBot="1" x14ac:dyDescent="0.35">
      <c r="A34" s="118" t="s">
        <v>296</v>
      </c>
      <c r="B34" s="20"/>
      <c r="C34" s="20" t="s">
        <v>297</v>
      </c>
      <c r="D34" s="20"/>
      <c r="E34" s="20"/>
      <c r="F34" s="20"/>
      <c r="G34" s="20"/>
      <c r="H34" s="20"/>
      <c r="I34" s="20"/>
      <c r="J34" s="20"/>
      <c r="K34" s="70">
        <f t="shared" si="1"/>
        <v>0</v>
      </c>
      <c r="L34" s="69">
        <f t="shared" si="0"/>
        <v>0</v>
      </c>
    </row>
    <row r="35" spans="1:12" s="19" customFormat="1" ht="15" thickBot="1" x14ac:dyDescent="0.35">
      <c r="A35" s="24"/>
      <c r="B35" s="25"/>
      <c r="C35" s="25" t="s">
        <v>298</v>
      </c>
      <c r="D35" s="27"/>
      <c r="E35" s="27"/>
      <c r="F35" s="27"/>
      <c r="G35" s="27"/>
      <c r="H35" s="27"/>
      <c r="I35" s="27"/>
      <c r="J35" s="27"/>
      <c r="K35" s="71">
        <f t="shared" ref="K35:K40" si="2">E35*1.5+G35+I35*2/3</f>
        <v>0</v>
      </c>
      <c r="L35" s="69">
        <f t="shared" si="0"/>
        <v>0</v>
      </c>
    </row>
    <row r="36" spans="1:12" s="19" customFormat="1" ht="15" thickBot="1" x14ac:dyDescent="0.35">
      <c r="A36" s="120"/>
      <c r="B36" s="121"/>
      <c r="C36" s="121" t="s">
        <v>299</v>
      </c>
      <c r="D36" s="27"/>
      <c r="E36" s="27"/>
      <c r="F36" s="27"/>
      <c r="G36" s="27"/>
      <c r="H36" s="27"/>
      <c r="I36" s="27"/>
      <c r="J36" s="27"/>
      <c r="K36" s="71">
        <f t="shared" si="2"/>
        <v>0</v>
      </c>
      <c r="L36" s="69">
        <f t="shared" si="0"/>
        <v>0</v>
      </c>
    </row>
    <row r="37" spans="1:12" s="19" customFormat="1" ht="15" thickBot="1" x14ac:dyDescent="0.35">
      <c r="A37" s="120"/>
      <c r="B37" s="121"/>
      <c r="C37" s="121" t="s">
        <v>300</v>
      </c>
      <c r="D37" s="27"/>
      <c r="E37" s="27"/>
      <c r="F37" s="27"/>
      <c r="G37" s="27"/>
      <c r="H37" s="27"/>
      <c r="I37" s="27"/>
      <c r="J37" s="27"/>
      <c r="K37" s="71">
        <f t="shared" si="2"/>
        <v>0</v>
      </c>
      <c r="L37" s="69">
        <f t="shared" si="0"/>
        <v>0</v>
      </c>
    </row>
    <row r="38" spans="1:12" s="19" customFormat="1" ht="15" thickBot="1" x14ac:dyDescent="0.35">
      <c r="A38" s="120"/>
      <c r="B38" s="121"/>
      <c r="C38" s="121" t="s">
        <v>301</v>
      </c>
      <c r="D38" s="27"/>
      <c r="E38" s="27"/>
      <c r="F38" s="27"/>
      <c r="G38" s="27"/>
      <c r="H38" s="27"/>
      <c r="I38" s="27"/>
      <c r="J38" s="27"/>
      <c r="K38" s="71">
        <f t="shared" si="2"/>
        <v>0</v>
      </c>
      <c r="L38" s="69">
        <f t="shared" si="0"/>
        <v>0</v>
      </c>
    </row>
    <row r="39" spans="1:12" s="19" customFormat="1" ht="15" thickBot="1" x14ac:dyDescent="0.35">
      <c r="A39" s="120"/>
      <c r="B39" s="121"/>
      <c r="C39" s="121"/>
      <c r="D39" s="27"/>
      <c r="E39" s="27"/>
      <c r="F39" s="27"/>
      <c r="G39" s="27"/>
      <c r="H39" s="27"/>
      <c r="I39" s="27"/>
      <c r="J39" s="27"/>
      <c r="K39" s="71">
        <f t="shared" si="2"/>
        <v>0</v>
      </c>
      <c r="L39" s="69">
        <f t="shared" si="0"/>
        <v>0</v>
      </c>
    </row>
    <row r="40" spans="1:12" s="19" customFormat="1" ht="15" thickBot="1" x14ac:dyDescent="0.35">
      <c r="A40" s="119" t="s">
        <v>302</v>
      </c>
      <c r="B40" s="121"/>
      <c r="C40" s="121" t="s">
        <v>303</v>
      </c>
      <c r="D40" s="27"/>
      <c r="E40" s="27"/>
      <c r="F40" s="27"/>
      <c r="G40" s="27"/>
      <c r="H40" s="27"/>
      <c r="I40" s="27"/>
      <c r="J40" s="27"/>
      <c r="K40" s="71">
        <f t="shared" si="2"/>
        <v>0</v>
      </c>
      <c r="L40" s="69">
        <f t="shared" si="0"/>
        <v>0</v>
      </c>
    </row>
    <row r="41" spans="1:12" ht="15" thickBot="1" x14ac:dyDescent="0.35">
      <c r="A41" s="120"/>
      <c r="B41" s="121"/>
      <c r="C41" s="121" t="s">
        <v>304</v>
      </c>
      <c r="D41" s="27"/>
      <c r="E41" s="27"/>
      <c r="F41" s="27"/>
      <c r="G41" s="27"/>
      <c r="H41" s="27"/>
      <c r="I41" s="27"/>
      <c r="J41" s="27"/>
      <c r="K41" s="71">
        <f t="shared" ref="K41:K47" si="3">E41*1.5+G41+I41*2/3</f>
        <v>0</v>
      </c>
      <c r="L41" s="69">
        <f t="shared" si="0"/>
        <v>0</v>
      </c>
    </row>
    <row r="42" spans="1:12" ht="15" thickBot="1" x14ac:dyDescent="0.35">
      <c r="A42" s="120"/>
      <c r="B42" s="121"/>
      <c r="C42" s="121" t="s">
        <v>305</v>
      </c>
      <c r="D42" s="27"/>
      <c r="E42" s="27"/>
      <c r="F42" s="27"/>
      <c r="G42" s="27"/>
      <c r="H42" s="27"/>
      <c r="I42" s="27"/>
      <c r="J42" s="27"/>
      <c r="K42" s="71">
        <f t="shared" si="3"/>
        <v>0</v>
      </c>
      <c r="L42" s="69">
        <f t="shared" si="0"/>
        <v>0</v>
      </c>
    </row>
    <row r="43" spans="1:12" ht="15" thickBot="1" x14ac:dyDescent="0.35">
      <c r="A43" s="120"/>
      <c r="B43" s="121"/>
      <c r="C43" s="121" t="s">
        <v>306</v>
      </c>
      <c r="D43" s="27"/>
      <c r="E43" s="27"/>
      <c r="F43" s="27"/>
      <c r="G43" s="27"/>
      <c r="H43" s="27"/>
      <c r="I43" s="27"/>
      <c r="J43" s="27"/>
      <c r="K43" s="71">
        <f t="shared" si="3"/>
        <v>0</v>
      </c>
      <c r="L43" s="69">
        <f t="shared" si="0"/>
        <v>0</v>
      </c>
    </row>
    <row r="44" spans="1:12" ht="15" thickBot="1" x14ac:dyDescent="0.35">
      <c r="A44" s="120"/>
      <c r="B44" s="121"/>
      <c r="C44" s="121"/>
      <c r="D44" s="27"/>
      <c r="E44" s="27"/>
      <c r="F44" s="27"/>
      <c r="G44" s="27"/>
      <c r="H44" s="27"/>
      <c r="I44" s="27"/>
      <c r="J44" s="27"/>
      <c r="K44" s="71">
        <f t="shared" si="3"/>
        <v>0</v>
      </c>
      <c r="L44" s="69">
        <f t="shared" si="0"/>
        <v>0</v>
      </c>
    </row>
    <row r="45" spans="1:12" ht="15" customHeight="1" thickBot="1" x14ac:dyDescent="0.35">
      <c r="A45" s="23"/>
      <c r="B45" s="20"/>
      <c r="C45" s="20"/>
      <c r="D45" s="20"/>
      <c r="E45" s="20"/>
      <c r="F45" s="20"/>
      <c r="G45" s="20"/>
      <c r="H45" s="20"/>
      <c r="I45" s="20"/>
      <c r="J45" s="20"/>
      <c r="K45" s="70">
        <f t="shared" si="3"/>
        <v>0</v>
      </c>
      <c r="L45" s="69">
        <f t="shared" si="0"/>
        <v>0</v>
      </c>
    </row>
    <row r="46" spans="1:12" ht="15" thickBot="1" x14ac:dyDescent="0.35">
      <c r="A46" s="23"/>
      <c r="B46" s="20"/>
      <c r="C46" s="20"/>
      <c r="D46" s="20"/>
      <c r="E46" s="20"/>
      <c r="F46" s="20"/>
      <c r="G46" s="20"/>
      <c r="H46" s="20"/>
      <c r="I46" s="20"/>
      <c r="J46" s="20"/>
      <c r="K46" s="70">
        <f t="shared" si="3"/>
        <v>0</v>
      </c>
      <c r="L46" s="69">
        <f t="shared" si="0"/>
        <v>0</v>
      </c>
    </row>
    <row r="47" spans="1:12" ht="15" thickBot="1" x14ac:dyDescent="0.35">
      <c r="A47" s="24"/>
      <c r="B47" s="25"/>
      <c r="C47" s="25"/>
      <c r="D47" s="25"/>
      <c r="E47" s="25"/>
      <c r="F47" s="27"/>
      <c r="G47" s="25"/>
      <c r="H47" s="27"/>
      <c r="I47" s="25"/>
      <c r="J47" s="27"/>
      <c r="K47" s="73">
        <f t="shared" si="3"/>
        <v>0</v>
      </c>
      <c r="L47" s="69">
        <f t="shared" si="0"/>
        <v>0</v>
      </c>
    </row>
    <row r="48" spans="1:12" ht="15" thickBot="1" x14ac:dyDescent="0.35">
      <c r="D48" s="28" t="s">
        <v>166</v>
      </c>
      <c r="E48" s="29">
        <f>SUM(E5:E47)</f>
        <v>26.55</v>
      </c>
      <c r="F48" s="29"/>
      <c r="G48" s="29">
        <f t="shared" ref="G48:I48" si="4">SUM(G5:G47)</f>
        <v>0</v>
      </c>
      <c r="H48" s="29"/>
      <c r="I48" s="29">
        <f t="shared" si="4"/>
        <v>7</v>
      </c>
      <c r="J48" s="29"/>
      <c r="K48" s="72">
        <f>SUM(K5:K47)</f>
        <v>36.049999999999997</v>
      </c>
      <c r="L48" s="72">
        <f>SUM(L5:L47)</f>
        <v>10.5</v>
      </c>
    </row>
    <row r="49" spans="1:12" ht="15" thickBot="1" x14ac:dyDescent="0.35"/>
    <row r="50" spans="1:12" x14ac:dyDescent="0.3">
      <c r="A50" s="227" t="s">
        <v>212</v>
      </c>
      <c r="B50" s="228"/>
      <c r="C50" s="228"/>
      <c r="D50" s="228"/>
      <c r="E50" s="228"/>
      <c r="F50" s="228"/>
      <c r="G50" s="228"/>
      <c r="H50" s="228"/>
      <c r="I50" s="228"/>
      <c r="J50" s="228"/>
      <c r="K50" s="228"/>
      <c r="L50" s="229"/>
    </row>
    <row r="51" spans="1:12" x14ac:dyDescent="0.3">
      <c r="A51" s="83" t="s">
        <v>159</v>
      </c>
      <c r="B51" s="230" t="s">
        <v>220</v>
      </c>
      <c r="C51" s="231"/>
      <c r="D51" s="232"/>
      <c r="E51" s="233"/>
      <c r="F51" s="233"/>
      <c r="G51" s="233"/>
      <c r="H51" s="233"/>
      <c r="I51" s="233"/>
      <c r="J51" s="233"/>
      <c r="K51" s="233"/>
      <c r="L51" s="234"/>
    </row>
    <row r="52" spans="1:12" ht="43.8" thickBot="1" x14ac:dyDescent="0.35">
      <c r="A52" s="80" t="s">
        <v>160</v>
      </c>
      <c r="B52" s="81" t="s">
        <v>161</v>
      </c>
      <c r="C52" s="81" t="s">
        <v>162</v>
      </c>
      <c r="D52" s="81" t="s">
        <v>163</v>
      </c>
      <c r="E52" s="81" t="s">
        <v>164</v>
      </c>
      <c r="F52" s="81" t="s">
        <v>249</v>
      </c>
      <c r="G52" s="81" t="s">
        <v>165</v>
      </c>
      <c r="H52" s="81" t="s">
        <v>249</v>
      </c>
      <c r="I52" s="81" t="s">
        <v>219</v>
      </c>
      <c r="J52" s="81" t="s">
        <v>249</v>
      </c>
      <c r="K52" s="78" t="s">
        <v>215</v>
      </c>
      <c r="L52" s="79" t="s">
        <v>214</v>
      </c>
    </row>
    <row r="53" spans="1:12" ht="15" thickBot="1" x14ac:dyDescent="0.35">
      <c r="A53" s="21"/>
      <c r="B53" s="22"/>
      <c r="C53" s="26"/>
      <c r="D53" s="22"/>
      <c r="E53" s="22"/>
      <c r="F53" s="22"/>
      <c r="G53" s="22"/>
      <c r="H53" s="22"/>
      <c r="I53" s="22"/>
      <c r="J53" s="22"/>
      <c r="K53" s="75">
        <f t="shared" ref="K53:K83" si="5">E53*1.5+G53+I53*2/3</f>
        <v>0</v>
      </c>
      <c r="L53" s="69">
        <f t="shared" ref="L53:L83" si="6">IF(F53="non",0,E53*1.5)+IF(H53="non",0,G53*1)+IF(J53="non",0,I53*2/3)</f>
        <v>0</v>
      </c>
    </row>
    <row r="54" spans="1:12" ht="15" thickBot="1" x14ac:dyDescent="0.35">
      <c r="A54" s="23"/>
      <c r="B54" s="20"/>
      <c r="C54" s="20"/>
      <c r="D54" s="20"/>
      <c r="E54" s="20"/>
      <c r="F54" s="20"/>
      <c r="G54" s="20"/>
      <c r="H54" s="20"/>
      <c r="I54" s="20"/>
      <c r="J54" s="20"/>
      <c r="K54" s="76">
        <f t="shared" si="5"/>
        <v>0</v>
      </c>
      <c r="L54" s="69">
        <f t="shared" si="6"/>
        <v>0</v>
      </c>
    </row>
    <row r="55" spans="1:12" ht="15" thickBot="1" x14ac:dyDescent="0.35">
      <c r="A55" s="23"/>
      <c r="B55" s="20"/>
      <c r="C55" s="20"/>
      <c r="D55" s="20"/>
      <c r="E55" s="20"/>
      <c r="F55" s="20"/>
      <c r="G55" s="20"/>
      <c r="H55" s="20"/>
      <c r="I55" s="20"/>
      <c r="J55" s="20"/>
      <c r="K55" s="70">
        <f t="shared" si="5"/>
        <v>0</v>
      </c>
      <c r="L55" s="69">
        <f t="shared" si="6"/>
        <v>0</v>
      </c>
    </row>
    <row r="56" spans="1:12" ht="15" thickBot="1" x14ac:dyDescent="0.35">
      <c r="A56" s="23"/>
      <c r="B56" s="20"/>
      <c r="C56" s="20"/>
      <c r="D56" s="20"/>
      <c r="E56" s="20"/>
      <c r="F56" s="20"/>
      <c r="G56" s="20"/>
      <c r="H56" s="20"/>
      <c r="I56" s="20"/>
      <c r="J56" s="20"/>
      <c r="K56" s="70">
        <f t="shared" si="5"/>
        <v>0</v>
      </c>
      <c r="L56" s="69">
        <f t="shared" si="6"/>
        <v>0</v>
      </c>
    </row>
    <row r="57" spans="1:12" ht="15" thickBot="1" x14ac:dyDescent="0.35">
      <c r="A57" s="23"/>
      <c r="B57" s="20"/>
      <c r="C57" s="20"/>
      <c r="D57" s="20"/>
      <c r="E57" s="20"/>
      <c r="F57" s="20"/>
      <c r="G57" s="20"/>
      <c r="H57" s="20"/>
      <c r="I57" s="20"/>
      <c r="J57" s="20"/>
      <c r="K57" s="70">
        <f t="shared" si="5"/>
        <v>0</v>
      </c>
      <c r="L57" s="69">
        <f t="shared" si="6"/>
        <v>0</v>
      </c>
    </row>
    <row r="58" spans="1:12" ht="15" thickBot="1" x14ac:dyDescent="0.35">
      <c r="A58" s="23"/>
      <c r="B58" s="20"/>
      <c r="C58" s="20"/>
      <c r="D58" s="20"/>
      <c r="E58" s="20"/>
      <c r="F58" s="20"/>
      <c r="G58" s="20"/>
      <c r="H58" s="20"/>
      <c r="I58" s="20"/>
      <c r="J58" s="20"/>
      <c r="K58" s="70">
        <f t="shared" si="5"/>
        <v>0</v>
      </c>
      <c r="L58" s="69">
        <f t="shared" si="6"/>
        <v>0</v>
      </c>
    </row>
    <row r="59" spans="1:12" ht="15" thickBot="1" x14ac:dyDescent="0.35">
      <c r="A59" s="23"/>
      <c r="B59" s="20"/>
      <c r="C59" s="20"/>
      <c r="D59" s="20"/>
      <c r="E59" s="20"/>
      <c r="F59" s="20"/>
      <c r="G59" s="20"/>
      <c r="H59" s="20"/>
      <c r="I59" s="20"/>
      <c r="J59" s="20"/>
      <c r="K59" s="70">
        <f t="shared" si="5"/>
        <v>0</v>
      </c>
      <c r="L59" s="69">
        <f t="shared" si="6"/>
        <v>0</v>
      </c>
    </row>
    <row r="60" spans="1:12" ht="15" thickBot="1" x14ac:dyDescent="0.35">
      <c r="A60" s="23"/>
      <c r="B60" s="20"/>
      <c r="C60" s="20"/>
      <c r="D60" s="20"/>
      <c r="E60" s="20"/>
      <c r="F60" s="20"/>
      <c r="G60" s="20"/>
      <c r="H60" s="20"/>
      <c r="I60" s="20"/>
      <c r="J60" s="20"/>
      <c r="K60" s="70">
        <f t="shared" si="5"/>
        <v>0</v>
      </c>
      <c r="L60" s="69">
        <f t="shared" si="6"/>
        <v>0</v>
      </c>
    </row>
    <row r="61" spans="1:12" ht="15" thickBot="1" x14ac:dyDescent="0.35">
      <c r="A61" s="23"/>
      <c r="B61" s="20"/>
      <c r="C61" s="20"/>
      <c r="D61" s="20"/>
      <c r="E61" s="20"/>
      <c r="F61" s="20"/>
      <c r="G61" s="20"/>
      <c r="H61" s="20"/>
      <c r="I61" s="20"/>
      <c r="J61" s="20"/>
      <c r="K61" s="70">
        <f t="shared" si="5"/>
        <v>0</v>
      </c>
      <c r="L61" s="69">
        <f t="shared" si="6"/>
        <v>0</v>
      </c>
    </row>
    <row r="62" spans="1:12" ht="15" thickBot="1" x14ac:dyDescent="0.35">
      <c r="A62" s="23"/>
      <c r="B62" s="20"/>
      <c r="C62" s="20"/>
      <c r="D62" s="20"/>
      <c r="E62" s="20"/>
      <c r="F62" s="20"/>
      <c r="G62" s="20"/>
      <c r="H62" s="20"/>
      <c r="I62" s="20"/>
      <c r="J62" s="20"/>
      <c r="K62" s="70">
        <f t="shared" si="5"/>
        <v>0</v>
      </c>
      <c r="L62" s="69">
        <f t="shared" si="6"/>
        <v>0</v>
      </c>
    </row>
    <row r="63" spans="1:12" ht="15" thickBot="1" x14ac:dyDescent="0.35">
      <c r="A63" s="23"/>
      <c r="B63" s="20"/>
      <c r="C63" s="20"/>
      <c r="D63" s="20"/>
      <c r="E63" s="20"/>
      <c r="F63" s="20"/>
      <c r="G63" s="20"/>
      <c r="H63" s="20"/>
      <c r="I63" s="20"/>
      <c r="J63" s="20"/>
      <c r="K63" s="70">
        <f t="shared" si="5"/>
        <v>0</v>
      </c>
      <c r="L63" s="69">
        <f t="shared" si="6"/>
        <v>0</v>
      </c>
    </row>
    <row r="64" spans="1:12" ht="15" thickBot="1" x14ac:dyDescent="0.35">
      <c r="A64" s="23"/>
      <c r="B64" s="20"/>
      <c r="C64" s="20"/>
      <c r="D64" s="20"/>
      <c r="E64" s="20"/>
      <c r="F64" s="20"/>
      <c r="G64" s="20"/>
      <c r="H64" s="20"/>
      <c r="I64" s="20"/>
      <c r="J64" s="20"/>
      <c r="K64" s="70">
        <f t="shared" si="5"/>
        <v>0</v>
      </c>
      <c r="L64" s="69">
        <f t="shared" si="6"/>
        <v>0</v>
      </c>
    </row>
    <row r="65" spans="1:12" ht="15" thickBot="1" x14ac:dyDescent="0.35">
      <c r="A65" s="23"/>
      <c r="B65" s="20"/>
      <c r="C65" s="20"/>
      <c r="D65" s="20"/>
      <c r="E65" s="20"/>
      <c r="F65" s="20"/>
      <c r="G65" s="20"/>
      <c r="H65" s="20"/>
      <c r="I65" s="20"/>
      <c r="J65" s="20"/>
      <c r="K65" s="70">
        <f t="shared" si="5"/>
        <v>0</v>
      </c>
      <c r="L65" s="69">
        <f t="shared" si="6"/>
        <v>0</v>
      </c>
    </row>
    <row r="66" spans="1:12" ht="15" thickBot="1" x14ac:dyDescent="0.35">
      <c r="A66" s="23"/>
      <c r="B66" s="20"/>
      <c r="C66" s="20"/>
      <c r="D66" s="20"/>
      <c r="E66" s="20"/>
      <c r="F66" s="20"/>
      <c r="G66" s="20"/>
      <c r="H66" s="20"/>
      <c r="I66" s="20"/>
      <c r="J66" s="20"/>
      <c r="K66" s="70">
        <f t="shared" si="5"/>
        <v>0</v>
      </c>
      <c r="L66" s="69">
        <f t="shared" si="6"/>
        <v>0</v>
      </c>
    </row>
    <row r="67" spans="1:12" ht="15" thickBot="1" x14ac:dyDescent="0.35">
      <c r="A67" s="23"/>
      <c r="B67" s="20"/>
      <c r="C67" s="20"/>
      <c r="D67" s="20"/>
      <c r="E67" s="20"/>
      <c r="F67" s="20"/>
      <c r="G67" s="20"/>
      <c r="H67" s="20"/>
      <c r="I67" s="20"/>
      <c r="J67" s="20"/>
      <c r="K67" s="70">
        <f t="shared" si="5"/>
        <v>0</v>
      </c>
      <c r="L67" s="69">
        <f t="shared" si="6"/>
        <v>0</v>
      </c>
    </row>
    <row r="68" spans="1:12" ht="15" thickBot="1" x14ac:dyDescent="0.35">
      <c r="A68" s="23"/>
      <c r="B68" s="20"/>
      <c r="C68" s="20"/>
      <c r="D68" s="20"/>
      <c r="E68" s="20"/>
      <c r="F68" s="20"/>
      <c r="G68" s="20"/>
      <c r="H68" s="20"/>
      <c r="I68" s="20"/>
      <c r="J68" s="20"/>
      <c r="K68" s="70">
        <f t="shared" si="5"/>
        <v>0</v>
      </c>
      <c r="L68" s="69">
        <f t="shared" si="6"/>
        <v>0</v>
      </c>
    </row>
    <row r="69" spans="1:12" ht="15" thickBot="1" x14ac:dyDescent="0.35">
      <c r="A69" s="23"/>
      <c r="B69" s="20"/>
      <c r="C69" s="20"/>
      <c r="D69" s="20"/>
      <c r="E69" s="20"/>
      <c r="F69" s="20"/>
      <c r="G69" s="20"/>
      <c r="H69" s="20"/>
      <c r="I69" s="20"/>
      <c r="J69" s="20"/>
      <c r="K69" s="70">
        <f t="shared" si="5"/>
        <v>0</v>
      </c>
      <c r="L69" s="69">
        <f t="shared" si="6"/>
        <v>0</v>
      </c>
    </row>
    <row r="70" spans="1:12" ht="15" thickBot="1" x14ac:dyDescent="0.35">
      <c r="A70" s="23"/>
      <c r="B70" s="20"/>
      <c r="C70" s="20"/>
      <c r="D70" s="20"/>
      <c r="E70" s="20"/>
      <c r="F70" s="20"/>
      <c r="G70" s="20"/>
      <c r="H70" s="20"/>
      <c r="I70" s="20"/>
      <c r="J70" s="20"/>
      <c r="K70" s="70">
        <f t="shared" si="5"/>
        <v>0</v>
      </c>
      <c r="L70" s="69">
        <f t="shared" si="6"/>
        <v>0</v>
      </c>
    </row>
    <row r="71" spans="1:12" ht="15" thickBot="1" x14ac:dyDescent="0.35">
      <c r="A71" s="23"/>
      <c r="B71" s="20"/>
      <c r="C71" s="20"/>
      <c r="D71" s="20"/>
      <c r="E71" s="20"/>
      <c r="F71" s="20"/>
      <c r="G71" s="20"/>
      <c r="H71" s="20"/>
      <c r="I71" s="20"/>
      <c r="J71" s="20"/>
      <c r="K71" s="70">
        <f t="shared" si="5"/>
        <v>0</v>
      </c>
      <c r="L71" s="69">
        <f t="shared" si="6"/>
        <v>0</v>
      </c>
    </row>
    <row r="72" spans="1:12" ht="15" thickBot="1" x14ac:dyDescent="0.35">
      <c r="A72" s="23"/>
      <c r="B72" s="20"/>
      <c r="C72" s="20"/>
      <c r="D72" s="20"/>
      <c r="E72" s="20"/>
      <c r="F72" s="20"/>
      <c r="G72" s="20"/>
      <c r="H72" s="20"/>
      <c r="I72" s="20"/>
      <c r="J72" s="20"/>
      <c r="K72" s="70">
        <f t="shared" si="5"/>
        <v>0</v>
      </c>
      <c r="L72" s="69">
        <f t="shared" si="6"/>
        <v>0</v>
      </c>
    </row>
    <row r="73" spans="1:12" ht="15" thickBot="1" x14ac:dyDescent="0.35">
      <c r="A73" s="23"/>
      <c r="B73" s="20"/>
      <c r="C73" s="20"/>
      <c r="D73" s="20"/>
      <c r="E73" s="20"/>
      <c r="F73" s="20"/>
      <c r="G73" s="20"/>
      <c r="H73" s="20"/>
      <c r="I73" s="20"/>
      <c r="J73" s="20"/>
      <c r="K73" s="70">
        <f t="shared" si="5"/>
        <v>0</v>
      </c>
      <c r="L73" s="69">
        <f t="shared" si="6"/>
        <v>0</v>
      </c>
    </row>
    <row r="74" spans="1:12" ht="15" thickBot="1" x14ac:dyDescent="0.35">
      <c r="A74" s="23"/>
      <c r="B74" s="20"/>
      <c r="C74" s="20"/>
      <c r="D74" s="20"/>
      <c r="E74" s="20"/>
      <c r="F74" s="20"/>
      <c r="G74" s="20"/>
      <c r="H74" s="20"/>
      <c r="I74" s="20"/>
      <c r="J74" s="20"/>
      <c r="K74" s="70">
        <f t="shared" si="5"/>
        <v>0</v>
      </c>
      <c r="L74" s="69">
        <f t="shared" si="6"/>
        <v>0</v>
      </c>
    </row>
    <row r="75" spans="1:12" ht="15" thickBot="1" x14ac:dyDescent="0.35">
      <c r="A75" s="23"/>
      <c r="B75" s="20"/>
      <c r="C75" s="20"/>
      <c r="D75" s="20"/>
      <c r="E75" s="20"/>
      <c r="F75" s="20"/>
      <c r="G75" s="20"/>
      <c r="H75" s="20"/>
      <c r="I75" s="20"/>
      <c r="J75" s="20"/>
      <c r="K75" s="70">
        <f t="shared" si="5"/>
        <v>0</v>
      </c>
      <c r="L75" s="69">
        <f t="shared" si="6"/>
        <v>0</v>
      </c>
    </row>
    <row r="76" spans="1:12" ht="15" thickBot="1" x14ac:dyDescent="0.35">
      <c r="A76" s="23"/>
      <c r="B76" s="20"/>
      <c r="C76" s="20"/>
      <c r="D76" s="20"/>
      <c r="E76" s="20"/>
      <c r="F76" s="20"/>
      <c r="G76" s="20"/>
      <c r="H76" s="20"/>
      <c r="I76" s="20"/>
      <c r="J76" s="20"/>
      <c r="K76" s="70">
        <f t="shared" si="5"/>
        <v>0</v>
      </c>
      <c r="L76" s="69">
        <f t="shared" si="6"/>
        <v>0</v>
      </c>
    </row>
    <row r="77" spans="1:12" ht="15" thickBot="1" x14ac:dyDescent="0.35">
      <c r="A77" s="23"/>
      <c r="B77" s="20"/>
      <c r="C77" s="20"/>
      <c r="D77" s="20"/>
      <c r="E77" s="20"/>
      <c r="F77" s="20"/>
      <c r="G77" s="20"/>
      <c r="H77" s="20"/>
      <c r="I77" s="20"/>
      <c r="J77" s="20"/>
      <c r="K77" s="70">
        <f t="shared" si="5"/>
        <v>0</v>
      </c>
      <c r="L77" s="69">
        <f t="shared" si="6"/>
        <v>0</v>
      </c>
    </row>
    <row r="78" spans="1:12" ht="15" thickBot="1" x14ac:dyDescent="0.35">
      <c r="A78" s="23"/>
      <c r="B78" s="20"/>
      <c r="C78" s="20"/>
      <c r="D78" s="20"/>
      <c r="E78" s="20"/>
      <c r="F78" s="20"/>
      <c r="G78" s="20"/>
      <c r="H78" s="20"/>
      <c r="I78" s="20"/>
      <c r="J78" s="20"/>
      <c r="K78" s="70">
        <f t="shared" si="5"/>
        <v>0</v>
      </c>
      <c r="L78" s="69">
        <f t="shared" si="6"/>
        <v>0</v>
      </c>
    </row>
    <row r="79" spans="1:12" ht="15" thickBot="1" x14ac:dyDescent="0.35">
      <c r="A79" s="23"/>
      <c r="B79" s="20"/>
      <c r="C79" s="20"/>
      <c r="D79" s="20"/>
      <c r="E79" s="20"/>
      <c r="F79" s="20"/>
      <c r="G79" s="20"/>
      <c r="H79" s="20"/>
      <c r="I79" s="20"/>
      <c r="J79" s="20"/>
      <c r="K79" s="70">
        <f t="shared" si="5"/>
        <v>0</v>
      </c>
      <c r="L79" s="69">
        <f t="shared" si="6"/>
        <v>0</v>
      </c>
    </row>
    <row r="80" spans="1:12" ht="15" thickBot="1" x14ac:dyDescent="0.35">
      <c r="A80" s="23"/>
      <c r="B80" s="20"/>
      <c r="C80" s="20"/>
      <c r="D80" s="20"/>
      <c r="E80" s="20"/>
      <c r="F80" s="20"/>
      <c r="G80" s="20"/>
      <c r="H80" s="20"/>
      <c r="I80" s="20"/>
      <c r="J80" s="20"/>
      <c r="K80" s="70">
        <f t="shared" si="5"/>
        <v>0</v>
      </c>
      <c r="L80" s="69">
        <f t="shared" si="6"/>
        <v>0</v>
      </c>
    </row>
    <row r="81" spans="1:12" ht="15" thickBot="1" x14ac:dyDescent="0.35">
      <c r="A81" s="23"/>
      <c r="B81" s="20"/>
      <c r="C81" s="20"/>
      <c r="D81" s="20"/>
      <c r="E81" s="20"/>
      <c r="F81" s="20"/>
      <c r="G81" s="20"/>
      <c r="H81" s="20"/>
      <c r="I81" s="20"/>
      <c r="J81" s="20"/>
      <c r="K81" s="70">
        <f t="shared" si="5"/>
        <v>0</v>
      </c>
      <c r="L81" s="69">
        <f t="shared" si="6"/>
        <v>0</v>
      </c>
    </row>
    <row r="82" spans="1:12" ht="15" thickBot="1" x14ac:dyDescent="0.35">
      <c r="A82" s="23"/>
      <c r="B82" s="20"/>
      <c r="C82" s="20"/>
      <c r="D82" s="20"/>
      <c r="E82" s="20"/>
      <c r="F82" s="20"/>
      <c r="G82" s="20"/>
      <c r="H82" s="20"/>
      <c r="I82" s="20"/>
      <c r="J82" s="20"/>
      <c r="K82" s="70">
        <f t="shared" si="5"/>
        <v>0</v>
      </c>
      <c r="L82" s="69">
        <f t="shared" si="6"/>
        <v>0</v>
      </c>
    </row>
    <row r="83" spans="1:12" ht="15" thickBot="1" x14ac:dyDescent="0.35">
      <c r="A83" s="24"/>
      <c r="B83" s="25"/>
      <c r="C83" s="25"/>
      <c r="D83" s="25"/>
      <c r="E83" s="25"/>
      <c r="F83" s="27"/>
      <c r="G83" s="25"/>
      <c r="H83" s="27"/>
      <c r="I83" s="25"/>
      <c r="J83" s="27"/>
      <c r="K83" s="73">
        <f t="shared" si="5"/>
        <v>0</v>
      </c>
      <c r="L83" s="69">
        <f t="shared" si="6"/>
        <v>0</v>
      </c>
    </row>
    <row r="84" spans="1:12" ht="15" thickBot="1" x14ac:dyDescent="0.35">
      <c r="D84" s="28" t="s">
        <v>166</v>
      </c>
      <c r="E84" s="29">
        <f>SUM(E53:E83)</f>
        <v>0</v>
      </c>
      <c r="F84" s="29">
        <f t="shared" ref="F84:L84" si="7">SUM(F53:F83)</f>
        <v>0</v>
      </c>
      <c r="G84" s="29">
        <f t="shared" si="7"/>
        <v>0</v>
      </c>
      <c r="H84" s="29">
        <f t="shared" si="7"/>
        <v>0</v>
      </c>
      <c r="I84" s="29">
        <f t="shared" si="7"/>
        <v>0</v>
      </c>
      <c r="J84" s="29">
        <f t="shared" si="7"/>
        <v>0</v>
      </c>
      <c r="K84" s="72">
        <f t="shared" si="7"/>
        <v>0</v>
      </c>
      <c r="L84" s="72">
        <f t="shared" si="7"/>
        <v>0</v>
      </c>
    </row>
    <row r="85" spans="1:12" ht="15" thickBot="1" x14ac:dyDescent="0.35"/>
    <row r="86" spans="1:12" x14ac:dyDescent="0.3">
      <c r="A86" s="227" t="s">
        <v>213</v>
      </c>
      <c r="B86" s="228"/>
      <c r="C86" s="228"/>
      <c r="D86" s="228"/>
      <c r="E86" s="228"/>
      <c r="F86" s="228"/>
      <c r="G86" s="228"/>
      <c r="H86" s="228"/>
      <c r="I86" s="228"/>
      <c r="J86" s="228"/>
      <c r="K86" s="228"/>
      <c r="L86" s="229"/>
    </row>
    <row r="87" spans="1:12" x14ac:dyDescent="0.3">
      <c r="A87" s="83" t="s">
        <v>159</v>
      </c>
      <c r="B87" s="230" t="s">
        <v>220</v>
      </c>
      <c r="C87" s="231"/>
      <c r="D87" s="232"/>
      <c r="E87" s="233"/>
      <c r="F87" s="233"/>
      <c r="G87" s="233"/>
      <c r="H87" s="233"/>
      <c r="I87" s="233"/>
      <c r="J87" s="233"/>
      <c r="K87" s="233"/>
      <c r="L87" s="234"/>
    </row>
    <row r="88" spans="1:12" ht="43.8" thickBot="1" x14ac:dyDescent="0.35">
      <c r="A88" s="80" t="s">
        <v>160</v>
      </c>
      <c r="B88" s="81" t="s">
        <v>161</v>
      </c>
      <c r="C88" s="81" t="s">
        <v>162</v>
      </c>
      <c r="D88" s="81" t="s">
        <v>163</v>
      </c>
      <c r="E88" s="81" t="s">
        <v>164</v>
      </c>
      <c r="F88" s="81" t="s">
        <v>249</v>
      </c>
      <c r="G88" s="81" t="s">
        <v>165</v>
      </c>
      <c r="H88" s="81" t="s">
        <v>249</v>
      </c>
      <c r="I88" s="81" t="s">
        <v>219</v>
      </c>
      <c r="J88" s="81" t="s">
        <v>249</v>
      </c>
      <c r="K88" s="78" t="s">
        <v>215</v>
      </c>
      <c r="L88" s="79" t="s">
        <v>214</v>
      </c>
    </row>
    <row r="89" spans="1:12" ht="15" thickBot="1" x14ac:dyDescent="0.35">
      <c r="A89" s="21"/>
      <c r="B89" s="22"/>
      <c r="C89" s="26"/>
      <c r="D89" s="22"/>
      <c r="E89" s="22"/>
      <c r="F89" s="22"/>
      <c r="G89" s="22"/>
      <c r="H89" s="22"/>
      <c r="I89" s="22"/>
      <c r="J89" s="22"/>
      <c r="K89" s="76">
        <f t="shared" ref="K89:K119" si="8">E89*1.5+G89+I89*2/3</f>
        <v>0</v>
      </c>
      <c r="L89" s="69">
        <f t="shared" ref="L89:L119" si="9">IF(F89="non",0,E89*1.5)+IF(H89="non",0,G89*1)+IF(J89="non",0,I89*2/3)</f>
        <v>0</v>
      </c>
    </row>
    <row r="90" spans="1:12" ht="15" thickBot="1" x14ac:dyDescent="0.35">
      <c r="A90" s="23"/>
      <c r="B90" s="20"/>
      <c r="C90" s="20"/>
      <c r="D90" s="20"/>
      <c r="E90" s="20"/>
      <c r="F90" s="20"/>
      <c r="G90" s="20"/>
      <c r="H90" s="20"/>
      <c r="I90" s="20"/>
      <c r="J90" s="20"/>
      <c r="K90" s="74">
        <f t="shared" si="8"/>
        <v>0</v>
      </c>
      <c r="L90" s="69">
        <f t="shared" si="9"/>
        <v>0</v>
      </c>
    </row>
    <row r="91" spans="1:12" ht="15" thickBot="1" x14ac:dyDescent="0.35">
      <c r="A91" s="23"/>
      <c r="B91" s="20"/>
      <c r="C91" s="20"/>
      <c r="D91" s="20"/>
      <c r="E91" s="20"/>
      <c r="F91" s="20"/>
      <c r="G91" s="20"/>
      <c r="H91" s="20"/>
      <c r="I91" s="20"/>
      <c r="J91" s="20"/>
      <c r="K91" s="70">
        <f t="shared" si="8"/>
        <v>0</v>
      </c>
      <c r="L91" s="69">
        <f t="shared" si="9"/>
        <v>0</v>
      </c>
    </row>
    <row r="92" spans="1:12" ht="15" thickBot="1" x14ac:dyDescent="0.35">
      <c r="A92" s="23"/>
      <c r="B92" s="20"/>
      <c r="C92" s="20"/>
      <c r="D92" s="20"/>
      <c r="E92" s="20"/>
      <c r="F92" s="20"/>
      <c r="G92" s="20"/>
      <c r="H92" s="20"/>
      <c r="I92" s="20"/>
      <c r="J92" s="20"/>
      <c r="K92" s="70">
        <f t="shared" si="8"/>
        <v>0</v>
      </c>
      <c r="L92" s="69">
        <f t="shared" si="9"/>
        <v>0</v>
      </c>
    </row>
    <row r="93" spans="1:12" ht="15" thickBot="1" x14ac:dyDescent="0.35">
      <c r="A93" s="23"/>
      <c r="B93" s="20"/>
      <c r="C93" s="20"/>
      <c r="D93" s="20"/>
      <c r="E93" s="20"/>
      <c r="F93" s="20"/>
      <c r="G93" s="20"/>
      <c r="H93" s="20"/>
      <c r="I93" s="20"/>
      <c r="J93" s="20"/>
      <c r="K93" s="70">
        <f t="shared" si="8"/>
        <v>0</v>
      </c>
      <c r="L93" s="69">
        <f t="shared" si="9"/>
        <v>0</v>
      </c>
    </row>
    <row r="94" spans="1:12" ht="15" thickBot="1" x14ac:dyDescent="0.35">
      <c r="A94" s="23"/>
      <c r="B94" s="20"/>
      <c r="C94" s="20"/>
      <c r="D94" s="20"/>
      <c r="E94" s="20"/>
      <c r="F94" s="20"/>
      <c r="G94" s="20"/>
      <c r="H94" s="20"/>
      <c r="I94" s="20"/>
      <c r="J94" s="20"/>
      <c r="K94" s="70">
        <f t="shared" si="8"/>
        <v>0</v>
      </c>
      <c r="L94" s="69">
        <f t="shared" si="9"/>
        <v>0</v>
      </c>
    </row>
    <row r="95" spans="1:12" ht="15" thickBot="1" x14ac:dyDescent="0.35">
      <c r="A95" s="23"/>
      <c r="B95" s="20"/>
      <c r="C95" s="20"/>
      <c r="D95" s="20"/>
      <c r="E95" s="20"/>
      <c r="F95" s="20"/>
      <c r="G95" s="20"/>
      <c r="H95" s="20"/>
      <c r="I95" s="20"/>
      <c r="J95" s="20"/>
      <c r="K95" s="70">
        <f t="shared" si="8"/>
        <v>0</v>
      </c>
      <c r="L95" s="69">
        <f t="shared" si="9"/>
        <v>0</v>
      </c>
    </row>
    <row r="96" spans="1:12" ht="15" thickBot="1" x14ac:dyDescent="0.35">
      <c r="A96" s="23"/>
      <c r="B96" s="20"/>
      <c r="C96" s="20"/>
      <c r="D96" s="20"/>
      <c r="E96" s="20"/>
      <c r="F96" s="20"/>
      <c r="G96" s="20"/>
      <c r="H96" s="20"/>
      <c r="I96" s="20"/>
      <c r="J96" s="20"/>
      <c r="K96" s="70">
        <f t="shared" si="8"/>
        <v>0</v>
      </c>
      <c r="L96" s="69">
        <f t="shared" si="9"/>
        <v>0</v>
      </c>
    </row>
    <row r="97" spans="1:12" ht="15" thickBot="1" x14ac:dyDescent="0.35">
      <c r="A97" s="23"/>
      <c r="B97" s="20"/>
      <c r="C97" s="20"/>
      <c r="D97" s="20"/>
      <c r="E97" s="20"/>
      <c r="F97" s="20"/>
      <c r="G97" s="20"/>
      <c r="H97" s="20"/>
      <c r="I97" s="20"/>
      <c r="J97" s="20"/>
      <c r="K97" s="70">
        <f t="shared" si="8"/>
        <v>0</v>
      </c>
      <c r="L97" s="69">
        <f t="shared" si="9"/>
        <v>0</v>
      </c>
    </row>
    <row r="98" spans="1:12" ht="15" thickBot="1" x14ac:dyDescent="0.35">
      <c r="A98" s="23"/>
      <c r="B98" s="20"/>
      <c r="C98" s="20"/>
      <c r="D98" s="20"/>
      <c r="E98" s="20"/>
      <c r="F98" s="20"/>
      <c r="G98" s="20"/>
      <c r="H98" s="20"/>
      <c r="I98" s="20"/>
      <c r="J98" s="20"/>
      <c r="K98" s="70">
        <f t="shared" si="8"/>
        <v>0</v>
      </c>
      <c r="L98" s="69">
        <f t="shared" si="9"/>
        <v>0</v>
      </c>
    </row>
    <row r="99" spans="1:12" ht="15" thickBot="1" x14ac:dyDescent="0.35">
      <c r="A99" s="23"/>
      <c r="B99" s="20"/>
      <c r="C99" s="20"/>
      <c r="D99" s="20"/>
      <c r="E99" s="20"/>
      <c r="F99" s="20"/>
      <c r="G99" s="20"/>
      <c r="H99" s="20"/>
      <c r="I99" s="20"/>
      <c r="J99" s="20"/>
      <c r="K99" s="70">
        <f t="shared" si="8"/>
        <v>0</v>
      </c>
      <c r="L99" s="69">
        <f t="shared" si="9"/>
        <v>0</v>
      </c>
    </row>
    <row r="100" spans="1:12" ht="15" thickBot="1" x14ac:dyDescent="0.35">
      <c r="A100" s="23"/>
      <c r="B100" s="20"/>
      <c r="C100" s="20"/>
      <c r="D100" s="20"/>
      <c r="E100" s="20"/>
      <c r="F100" s="20"/>
      <c r="G100" s="20"/>
      <c r="H100" s="20"/>
      <c r="I100" s="20"/>
      <c r="J100" s="20"/>
      <c r="K100" s="70">
        <f t="shared" si="8"/>
        <v>0</v>
      </c>
      <c r="L100" s="69">
        <f t="shared" si="9"/>
        <v>0</v>
      </c>
    </row>
    <row r="101" spans="1:12" ht="15" thickBot="1" x14ac:dyDescent="0.35">
      <c r="A101" s="23"/>
      <c r="B101" s="20"/>
      <c r="C101" s="20"/>
      <c r="D101" s="20"/>
      <c r="E101" s="20"/>
      <c r="F101" s="20"/>
      <c r="G101" s="20"/>
      <c r="H101" s="20"/>
      <c r="I101" s="20"/>
      <c r="J101" s="20"/>
      <c r="K101" s="70">
        <f t="shared" si="8"/>
        <v>0</v>
      </c>
      <c r="L101" s="69">
        <f t="shared" si="9"/>
        <v>0</v>
      </c>
    </row>
    <row r="102" spans="1:12" ht="15" thickBot="1" x14ac:dyDescent="0.35">
      <c r="A102" s="23"/>
      <c r="B102" s="20"/>
      <c r="C102" s="20"/>
      <c r="D102" s="20"/>
      <c r="E102" s="20"/>
      <c r="F102" s="20"/>
      <c r="G102" s="20"/>
      <c r="H102" s="20"/>
      <c r="I102" s="20"/>
      <c r="J102" s="20"/>
      <c r="K102" s="70">
        <f t="shared" si="8"/>
        <v>0</v>
      </c>
      <c r="L102" s="69">
        <f t="shared" si="9"/>
        <v>0</v>
      </c>
    </row>
    <row r="103" spans="1:12" ht="15" thickBot="1" x14ac:dyDescent="0.35">
      <c r="A103" s="23"/>
      <c r="B103" s="20"/>
      <c r="C103" s="20"/>
      <c r="D103" s="20"/>
      <c r="E103" s="20"/>
      <c r="F103" s="20"/>
      <c r="G103" s="20"/>
      <c r="H103" s="20"/>
      <c r="I103" s="20"/>
      <c r="J103" s="20"/>
      <c r="K103" s="70">
        <f t="shared" si="8"/>
        <v>0</v>
      </c>
      <c r="L103" s="69">
        <f t="shared" si="9"/>
        <v>0</v>
      </c>
    </row>
    <row r="104" spans="1:12" ht="15" thickBot="1" x14ac:dyDescent="0.35">
      <c r="A104" s="23"/>
      <c r="B104" s="20"/>
      <c r="C104" s="20"/>
      <c r="D104" s="20"/>
      <c r="E104" s="20"/>
      <c r="F104" s="20"/>
      <c r="G104" s="20"/>
      <c r="H104" s="20"/>
      <c r="I104" s="20"/>
      <c r="J104" s="20"/>
      <c r="K104" s="70">
        <f t="shared" si="8"/>
        <v>0</v>
      </c>
      <c r="L104" s="69">
        <f t="shared" si="9"/>
        <v>0</v>
      </c>
    </row>
    <row r="105" spans="1:12" ht="15" thickBot="1" x14ac:dyDescent="0.35">
      <c r="A105" s="23"/>
      <c r="B105" s="20"/>
      <c r="C105" s="20"/>
      <c r="D105" s="20"/>
      <c r="E105" s="20"/>
      <c r="F105" s="20"/>
      <c r="G105" s="20"/>
      <c r="H105" s="20"/>
      <c r="I105" s="20"/>
      <c r="J105" s="20"/>
      <c r="K105" s="70">
        <f t="shared" si="8"/>
        <v>0</v>
      </c>
      <c r="L105" s="69">
        <f t="shared" si="9"/>
        <v>0</v>
      </c>
    </row>
    <row r="106" spans="1:12" ht="15" thickBot="1" x14ac:dyDescent="0.35">
      <c r="A106" s="23"/>
      <c r="B106" s="20"/>
      <c r="C106" s="20"/>
      <c r="D106" s="20"/>
      <c r="E106" s="20"/>
      <c r="F106" s="20"/>
      <c r="G106" s="20"/>
      <c r="H106" s="20"/>
      <c r="I106" s="20"/>
      <c r="J106" s="20"/>
      <c r="K106" s="70">
        <f t="shared" si="8"/>
        <v>0</v>
      </c>
      <c r="L106" s="69">
        <f t="shared" si="9"/>
        <v>0</v>
      </c>
    </row>
    <row r="107" spans="1:12" ht="15" thickBot="1" x14ac:dyDescent="0.35">
      <c r="A107" s="23"/>
      <c r="B107" s="20"/>
      <c r="C107" s="20"/>
      <c r="D107" s="20"/>
      <c r="E107" s="20"/>
      <c r="F107" s="20"/>
      <c r="G107" s="20"/>
      <c r="H107" s="20"/>
      <c r="I107" s="20"/>
      <c r="J107" s="20"/>
      <c r="K107" s="70">
        <f t="shared" si="8"/>
        <v>0</v>
      </c>
      <c r="L107" s="69">
        <f t="shared" si="9"/>
        <v>0</v>
      </c>
    </row>
    <row r="108" spans="1:12" ht="15" thickBot="1" x14ac:dyDescent="0.35">
      <c r="A108" s="23"/>
      <c r="B108" s="20"/>
      <c r="C108" s="20"/>
      <c r="D108" s="20"/>
      <c r="E108" s="20"/>
      <c r="F108" s="20"/>
      <c r="G108" s="20"/>
      <c r="H108" s="20"/>
      <c r="I108" s="20"/>
      <c r="J108" s="20"/>
      <c r="K108" s="70">
        <f t="shared" si="8"/>
        <v>0</v>
      </c>
      <c r="L108" s="69">
        <f t="shared" si="9"/>
        <v>0</v>
      </c>
    </row>
    <row r="109" spans="1:12" ht="15" thickBot="1" x14ac:dyDescent="0.35">
      <c r="A109" s="23"/>
      <c r="B109" s="20"/>
      <c r="C109" s="20"/>
      <c r="D109" s="20"/>
      <c r="E109" s="20"/>
      <c r="F109" s="20"/>
      <c r="G109" s="20"/>
      <c r="H109" s="20"/>
      <c r="I109" s="20"/>
      <c r="J109" s="20"/>
      <c r="K109" s="70">
        <f t="shared" si="8"/>
        <v>0</v>
      </c>
      <c r="L109" s="69">
        <f t="shared" si="9"/>
        <v>0</v>
      </c>
    </row>
    <row r="110" spans="1:12" ht="15" thickBot="1" x14ac:dyDescent="0.35">
      <c r="A110" s="23"/>
      <c r="B110" s="20"/>
      <c r="C110" s="20"/>
      <c r="D110" s="20"/>
      <c r="E110" s="20"/>
      <c r="F110" s="20"/>
      <c r="G110" s="20"/>
      <c r="H110" s="20"/>
      <c r="I110" s="20"/>
      <c r="J110" s="20"/>
      <c r="K110" s="70">
        <f t="shared" si="8"/>
        <v>0</v>
      </c>
      <c r="L110" s="69">
        <f t="shared" si="9"/>
        <v>0</v>
      </c>
    </row>
    <row r="111" spans="1:12" ht="15" thickBot="1" x14ac:dyDescent="0.35">
      <c r="A111" s="23"/>
      <c r="B111" s="20"/>
      <c r="C111" s="20"/>
      <c r="D111" s="20"/>
      <c r="E111" s="20"/>
      <c r="F111" s="20"/>
      <c r="G111" s="20"/>
      <c r="H111" s="20"/>
      <c r="I111" s="20"/>
      <c r="J111" s="20"/>
      <c r="K111" s="70">
        <f t="shared" si="8"/>
        <v>0</v>
      </c>
      <c r="L111" s="69">
        <f t="shared" si="9"/>
        <v>0</v>
      </c>
    </row>
    <row r="112" spans="1:12" ht="15" thickBot="1" x14ac:dyDescent="0.35">
      <c r="A112" s="23"/>
      <c r="B112" s="20"/>
      <c r="C112" s="20"/>
      <c r="D112" s="20"/>
      <c r="E112" s="20"/>
      <c r="F112" s="20"/>
      <c r="G112" s="20"/>
      <c r="H112" s="20"/>
      <c r="I112" s="20"/>
      <c r="J112" s="20"/>
      <c r="K112" s="70">
        <f t="shared" si="8"/>
        <v>0</v>
      </c>
      <c r="L112" s="69">
        <f t="shared" si="9"/>
        <v>0</v>
      </c>
    </row>
    <row r="113" spans="1:16" ht="15" thickBot="1" x14ac:dyDescent="0.35">
      <c r="A113" s="23"/>
      <c r="B113" s="20"/>
      <c r="C113" s="20"/>
      <c r="D113" s="20"/>
      <c r="E113" s="20"/>
      <c r="F113" s="20"/>
      <c r="G113" s="20"/>
      <c r="H113" s="20"/>
      <c r="I113" s="20"/>
      <c r="J113" s="20"/>
      <c r="K113" s="70">
        <f t="shared" si="8"/>
        <v>0</v>
      </c>
      <c r="L113" s="69">
        <f t="shared" si="9"/>
        <v>0</v>
      </c>
    </row>
    <row r="114" spans="1:16" ht="15" thickBot="1" x14ac:dyDescent="0.35">
      <c r="A114" s="23"/>
      <c r="B114" s="20"/>
      <c r="C114" s="20"/>
      <c r="D114" s="20"/>
      <c r="E114" s="20"/>
      <c r="F114" s="20"/>
      <c r="G114" s="20"/>
      <c r="H114" s="20"/>
      <c r="I114" s="20"/>
      <c r="J114" s="20"/>
      <c r="K114" s="70">
        <f t="shared" si="8"/>
        <v>0</v>
      </c>
      <c r="L114" s="69">
        <f t="shared" si="9"/>
        <v>0</v>
      </c>
    </row>
    <row r="115" spans="1:16" ht="15" thickBot="1" x14ac:dyDescent="0.35">
      <c r="A115" s="23"/>
      <c r="B115" s="20"/>
      <c r="C115" s="20"/>
      <c r="D115" s="20"/>
      <c r="E115" s="20"/>
      <c r="F115" s="20"/>
      <c r="G115" s="20"/>
      <c r="H115" s="20"/>
      <c r="I115" s="20"/>
      <c r="J115" s="20"/>
      <c r="K115" s="70">
        <f t="shared" si="8"/>
        <v>0</v>
      </c>
      <c r="L115" s="69">
        <f t="shared" si="9"/>
        <v>0</v>
      </c>
    </row>
    <row r="116" spans="1:16" ht="15" thickBot="1" x14ac:dyDescent="0.35">
      <c r="A116" s="23"/>
      <c r="B116" s="20"/>
      <c r="C116" s="20"/>
      <c r="D116" s="20"/>
      <c r="E116" s="20"/>
      <c r="F116" s="20"/>
      <c r="G116" s="20"/>
      <c r="H116" s="20"/>
      <c r="I116" s="20"/>
      <c r="J116" s="20"/>
      <c r="K116" s="70">
        <f t="shared" si="8"/>
        <v>0</v>
      </c>
      <c r="L116" s="69">
        <f t="shared" si="9"/>
        <v>0</v>
      </c>
    </row>
    <row r="117" spans="1:16" ht="15" thickBot="1" x14ac:dyDescent="0.35">
      <c r="A117" s="23"/>
      <c r="B117" s="20"/>
      <c r="C117" s="20"/>
      <c r="D117" s="20"/>
      <c r="E117" s="20"/>
      <c r="F117" s="20"/>
      <c r="G117" s="20"/>
      <c r="H117" s="20"/>
      <c r="I117" s="20"/>
      <c r="J117" s="20"/>
      <c r="K117" s="70">
        <f t="shared" si="8"/>
        <v>0</v>
      </c>
      <c r="L117" s="69">
        <f t="shared" si="9"/>
        <v>0</v>
      </c>
    </row>
    <row r="118" spans="1:16" ht="15" thickBot="1" x14ac:dyDescent="0.35">
      <c r="A118" s="23"/>
      <c r="B118" s="20"/>
      <c r="C118" s="20"/>
      <c r="D118" s="20"/>
      <c r="E118" s="20"/>
      <c r="F118" s="20"/>
      <c r="G118" s="20"/>
      <c r="H118" s="20"/>
      <c r="I118" s="20"/>
      <c r="J118" s="20"/>
      <c r="K118" s="70">
        <f t="shared" si="8"/>
        <v>0</v>
      </c>
      <c r="L118" s="69">
        <f t="shared" si="9"/>
        <v>0</v>
      </c>
      <c r="O118" s="19"/>
      <c r="P118" s="19"/>
    </row>
    <row r="119" spans="1:16" ht="15" thickBot="1" x14ac:dyDescent="0.35">
      <c r="A119" s="24"/>
      <c r="B119" s="25"/>
      <c r="C119" s="25"/>
      <c r="D119" s="25"/>
      <c r="E119" s="25"/>
      <c r="F119" s="27"/>
      <c r="G119" s="25"/>
      <c r="H119" s="27"/>
      <c r="I119" s="25"/>
      <c r="J119" s="27"/>
      <c r="K119" s="73">
        <f t="shared" si="8"/>
        <v>0</v>
      </c>
      <c r="L119" s="69">
        <f t="shared" si="9"/>
        <v>0</v>
      </c>
    </row>
    <row r="120" spans="1:16" ht="15" thickBot="1" x14ac:dyDescent="0.35">
      <c r="D120" s="28" t="s">
        <v>166</v>
      </c>
      <c r="E120" s="29">
        <f>SUM(E89:E119)</f>
        <v>0</v>
      </c>
      <c r="F120" s="29">
        <f t="shared" ref="F120:L120" si="10">SUM(F89:F119)</f>
        <v>0</v>
      </c>
      <c r="G120" s="29">
        <f t="shared" si="10"/>
        <v>0</v>
      </c>
      <c r="H120" s="29">
        <f t="shared" si="10"/>
        <v>0</v>
      </c>
      <c r="I120" s="29">
        <f t="shared" si="10"/>
        <v>0</v>
      </c>
      <c r="J120" s="29">
        <f t="shared" si="10"/>
        <v>0</v>
      </c>
      <c r="K120" s="72">
        <f t="shared" si="10"/>
        <v>0</v>
      </c>
      <c r="L120" s="72">
        <f t="shared" si="10"/>
        <v>0</v>
      </c>
    </row>
    <row r="121" spans="1:16" ht="15" thickBot="1" x14ac:dyDescent="0.35"/>
    <row r="122" spans="1:16" ht="15" thickBot="1" x14ac:dyDescent="0.35">
      <c r="D122" s="63" t="s">
        <v>216</v>
      </c>
      <c r="E122" s="64">
        <f t="shared" ref="E122:L122" si="11">E120+E84+E48+E42</f>
        <v>26.55</v>
      </c>
      <c r="F122" s="64">
        <f t="shared" si="11"/>
        <v>0</v>
      </c>
      <c r="G122" s="64">
        <f t="shared" si="11"/>
        <v>0</v>
      </c>
      <c r="H122" s="64">
        <f t="shared" si="11"/>
        <v>0</v>
      </c>
      <c r="I122" s="64">
        <f t="shared" si="11"/>
        <v>7</v>
      </c>
      <c r="J122" s="64">
        <f t="shared" si="11"/>
        <v>0</v>
      </c>
      <c r="K122" s="65">
        <f t="shared" si="11"/>
        <v>36.049999999999997</v>
      </c>
      <c r="L122" s="66">
        <f t="shared" si="11"/>
        <v>10.5</v>
      </c>
    </row>
  </sheetData>
  <mergeCells count="10">
    <mergeCell ref="A1:L1"/>
    <mergeCell ref="A2:L2"/>
    <mergeCell ref="B3:C3"/>
    <mergeCell ref="D3:L3"/>
    <mergeCell ref="B87:C87"/>
    <mergeCell ref="D87:L87"/>
    <mergeCell ref="A50:L50"/>
    <mergeCell ref="A86:L86"/>
    <mergeCell ref="B51:C51"/>
    <mergeCell ref="D51:L51"/>
  </mergeCells>
  <dataValidations count="1">
    <dataValidation type="list" allowBlank="1" showInputMessage="1" showErrorMessage="1" sqref="F53:F83 H53:H83 J53:J83 F89:F119 H89:H119 J89:J119 J5:J47 F5:F47 H5:H47" xr:uid="{00000000-0002-0000-0500-000000000000}">
      <formula1>"OUI, NON"</formula1>
    </dataValidation>
  </dataValidations>
  <pageMargins left="0.25" right="0.25" top="0.75" bottom="0.75" header="0.3" footer="0.3"/>
  <pageSetup paperSize="9" scale="5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A4" sqref="A4:Q16"/>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7" t="s">
        <v>247</v>
      </c>
      <c r="B1" s="257"/>
      <c r="C1" s="257"/>
      <c r="D1" s="257"/>
      <c r="E1" s="257"/>
      <c r="F1" s="257"/>
      <c r="G1" s="257"/>
      <c r="H1" s="257"/>
      <c r="I1" s="257"/>
      <c r="J1" s="257"/>
      <c r="K1" s="257"/>
      <c r="L1" s="257"/>
    </row>
    <row r="2" spans="1:12" ht="15.6" x14ac:dyDescent="0.3">
      <c r="A2" s="90" t="s">
        <v>227</v>
      </c>
      <c r="B2" s="89"/>
      <c r="C2" s="242" t="str">
        <f>'1. NOTE PRESENTATION'!B3</f>
        <v>DIU Ethique et soins palliatifs</v>
      </c>
      <c r="D2" s="243"/>
      <c r="E2" s="243"/>
      <c r="F2" s="243"/>
      <c r="G2" s="243"/>
      <c r="H2" s="243"/>
      <c r="I2" s="243"/>
      <c r="J2" s="243"/>
      <c r="K2" s="243"/>
      <c r="L2" s="244"/>
    </row>
    <row r="3" spans="1:12" ht="15.6" x14ac:dyDescent="0.3">
      <c r="A3" s="91" t="s">
        <v>228</v>
      </c>
      <c r="B3" s="89"/>
      <c r="C3" s="89"/>
      <c r="D3" s="245" t="s">
        <v>292</v>
      </c>
      <c r="E3" s="246"/>
      <c r="F3" s="246"/>
      <c r="G3" s="246"/>
      <c r="H3" s="246"/>
      <c r="I3" s="247"/>
      <c r="J3" s="89"/>
      <c r="K3" s="89"/>
      <c r="L3" s="89"/>
    </row>
    <row r="4" spans="1:12" ht="15.6" x14ac:dyDescent="0.3">
      <c r="A4" s="91" t="s">
        <v>229</v>
      </c>
      <c r="B4" s="89"/>
      <c r="C4" s="89"/>
      <c r="D4" s="103" t="str">
        <f>'1. NOTE PRESENTATION'!B10</f>
        <v>Doctorat</v>
      </c>
      <c r="E4" s="89"/>
      <c r="F4" s="89"/>
      <c r="G4" s="89"/>
      <c r="H4" s="89"/>
      <c r="I4" s="89"/>
      <c r="J4" s="89"/>
      <c r="K4" s="89"/>
      <c r="L4" s="89"/>
    </row>
    <row r="5" spans="1:12" ht="15" thickBot="1" x14ac:dyDescent="0.35">
      <c r="A5" s="89"/>
      <c r="B5" s="89"/>
      <c r="C5" s="89"/>
      <c r="D5" s="89"/>
      <c r="E5" s="89"/>
      <c r="F5" s="89"/>
      <c r="G5" s="89"/>
      <c r="H5" s="89"/>
      <c r="I5" s="89"/>
      <c r="J5" s="89"/>
      <c r="K5" s="89"/>
      <c r="L5" s="89"/>
    </row>
    <row r="6" spans="1:12" ht="21.6" thickBot="1" x14ac:dyDescent="0.35">
      <c r="A6" s="248" t="s">
        <v>230</v>
      </c>
      <c r="B6" s="249"/>
      <c r="C6" s="249"/>
      <c r="D6" s="249"/>
      <c r="E6" s="250"/>
      <c r="F6" s="89"/>
      <c r="G6" s="251" t="s">
        <v>231</v>
      </c>
      <c r="H6" s="252"/>
      <c r="I6" s="252"/>
      <c r="J6" s="252"/>
      <c r="K6" s="252"/>
      <c r="L6" s="253"/>
    </row>
    <row r="7" spans="1:12" x14ac:dyDescent="0.3">
      <c r="A7" s="89"/>
      <c r="B7" s="89"/>
      <c r="C7" s="89"/>
      <c r="D7" s="89"/>
      <c r="E7" s="89"/>
      <c r="F7" s="89"/>
      <c r="G7" s="89"/>
      <c r="H7" s="89"/>
      <c r="I7" s="89"/>
      <c r="J7" s="89"/>
      <c r="K7" s="89"/>
      <c r="L7" s="89"/>
    </row>
    <row r="8" spans="1:12" ht="15.6" x14ac:dyDescent="0.3">
      <c r="A8" s="89"/>
      <c r="B8" s="89"/>
      <c r="C8" s="92" t="s">
        <v>232</v>
      </c>
      <c r="D8" s="92" t="s">
        <v>233</v>
      </c>
      <c r="E8" s="92" t="s">
        <v>234</v>
      </c>
      <c r="F8" s="89"/>
      <c r="G8" s="254" t="s">
        <v>235</v>
      </c>
      <c r="H8" s="254"/>
      <c r="I8" s="254"/>
      <c r="J8" s="92" t="s">
        <v>232</v>
      </c>
      <c r="K8" s="254" t="s">
        <v>236</v>
      </c>
      <c r="L8" s="254"/>
    </row>
    <row r="9" spans="1:12" x14ac:dyDescent="0.3">
      <c r="A9" s="235" t="s">
        <v>255</v>
      </c>
      <c r="B9" s="236"/>
      <c r="C9" s="85">
        <v>10</v>
      </c>
      <c r="D9" s="86">
        <v>1157</v>
      </c>
      <c r="E9" s="93">
        <f>C9*D9</f>
        <v>11570</v>
      </c>
      <c r="F9" s="89"/>
      <c r="G9" s="237" t="s">
        <v>248</v>
      </c>
      <c r="H9" s="238"/>
      <c r="I9" s="239"/>
      <c r="J9" s="94"/>
      <c r="K9" s="240">
        <f>C9*E17</f>
        <v>570</v>
      </c>
      <c r="L9" s="241"/>
    </row>
    <row r="10" spans="1:12" x14ac:dyDescent="0.3">
      <c r="A10" s="236" t="s">
        <v>251</v>
      </c>
      <c r="B10" s="258"/>
      <c r="C10" s="85"/>
      <c r="D10" s="86"/>
      <c r="E10" s="93">
        <f t="shared" ref="E10:E12" si="0">C10*D10</f>
        <v>0</v>
      </c>
      <c r="F10" s="89"/>
      <c r="G10" s="237" t="s">
        <v>238</v>
      </c>
      <c r="H10" s="238"/>
      <c r="I10" s="239"/>
      <c r="J10" s="94"/>
      <c r="K10" s="240">
        <f>IF(D4="Licence",((C9*100)+((E9+E13)-(C9*100))*(35/100)),IF(D4="Master",((C9*200)+((E9+E13)-(C9*200))*(35/100)),((C9*500)+((E9+E13)-(C9*500))*(35/100))))</f>
        <v>7299.5</v>
      </c>
      <c r="L10" s="241"/>
    </row>
    <row r="11" spans="1:12" x14ac:dyDescent="0.3">
      <c r="A11" s="236" t="s">
        <v>252</v>
      </c>
      <c r="B11" s="258"/>
      <c r="C11" s="85"/>
      <c r="D11" s="86"/>
      <c r="E11" s="93">
        <f t="shared" si="0"/>
        <v>0</v>
      </c>
      <c r="F11" s="89"/>
      <c r="G11" s="237" t="s">
        <v>240</v>
      </c>
      <c r="H11" s="238"/>
      <c r="I11" s="239"/>
      <c r="J11" s="94"/>
      <c r="K11" s="255"/>
      <c r="L11" s="256"/>
    </row>
    <row r="12" spans="1:12" x14ac:dyDescent="0.3">
      <c r="A12" s="236" t="s">
        <v>253</v>
      </c>
      <c r="B12" s="258"/>
      <c r="C12" s="85"/>
      <c r="D12" s="86"/>
      <c r="E12" s="93">
        <f t="shared" si="0"/>
        <v>0</v>
      </c>
      <c r="F12" s="89"/>
      <c r="G12" s="237" t="s">
        <v>241</v>
      </c>
      <c r="H12" s="238"/>
      <c r="I12" s="239"/>
      <c r="J12" s="94"/>
      <c r="K12" s="255"/>
      <c r="L12" s="256"/>
    </row>
    <row r="13" spans="1:12" ht="15.6" x14ac:dyDescent="0.3">
      <c r="A13" s="235" t="s">
        <v>237</v>
      </c>
      <c r="B13" s="236"/>
      <c r="C13" s="85"/>
      <c r="D13" s="86">
        <v>350</v>
      </c>
      <c r="E13" s="93">
        <f>C13*D13</f>
        <v>0</v>
      </c>
      <c r="F13" s="89"/>
      <c r="G13" s="237" t="s">
        <v>242</v>
      </c>
      <c r="H13" s="238"/>
      <c r="I13" s="239"/>
      <c r="J13" s="94"/>
      <c r="K13" s="255"/>
      <c r="L13" s="256"/>
    </row>
    <row r="14" spans="1:12" x14ac:dyDescent="0.3">
      <c r="A14" s="235" t="s">
        <v>239</v>
      </c>
      <c r="B14" s="236"/>
      <c r="C14" s="87"/>
      <c r="D14" s="87"/>
      <c r="E14" s="86"/>
      <c r="F14" s="89"/>
      <c r="G14" s="99" t="s">
        <v>244</v>
      </c>
      <c r="H14" s="99"/>
      <c r="I14" s="99"/>
      <c r="J14" s="104">
        <f>'5. MAQUETTE'!L122</f>
        <v>10.5</v>
      </c>
      <c r="K14" s="240">
        <f>J14*51.39</f>
        <v>539.59500000000003</v>
      </c>
      <c r="L14" s="241"/>
    </row>
    <row r="15" spans="1:12" ht="21" x14ac:dyDescent="0.3">
      <c r="A15" s="260" t="s">
        <v>234</v>
      </c>
      <c r="B15" s="262"/>
      <c r="C15" s="95">
        <f>SUM(C9:C14)</f>
        <v>10</v>
      </c>
      <c r="D15" s="89"/>
      <c r="E15" s="96">
        <f>SUM(E9:E14)</f>
        <v>11570</v>
      </c>
      <c r="F15" s="89"/>
      <c r="G15" s="260" t="s">
        <v>234</v>
      </c>
      <c r="H15" s="261"/>
      <c r="I15" s="262"/>
      <c r="J15" s="100"/>
      <c r="K15" s="263">
        <f>SUM(K9:K14)</f>
        <v>8409.0949999999993</v>
      </c>
      <c r="L15" s="264"/>
    </row>
    <row r="16" spans="1:12" x14ac:dyDescent="0.3">
      <c r="A16" s="89"/>
      <c r="B16" s="89"/>
      <c r="C16" s="89"/>
      <c r="D16" s="89"/>
      <c r="E16" s="89"/>
      <c r="F16" s="89"/>
      <c r="G16" s="89"/>
      <c r="H16" s="89"/>
      <c r="I16" s="89"/>
      <c r="J16" s="89"/>
      <c r="K16" s="89"/>
      <c r="L16" s="89"/>
    </row>
    <row r="17" spans="1:12" ht="15.6" x14ac:dyDescent="0.3">
      <c r="A17" s="97" t="s">
        <v>243</v>
      </c>
      <c r="B17" s="89"/>
      <c r="C17" s="89"/>
      <c r="D17" s="89"/>
      <c r="E17" s="98">
        <v>57</v>
      </c>
      <c r="F17" s="89"/>
      <c r="G17" s="89"/>
      <c r="H17" s="89"/>
      <c r="I17" s="89"/>
      <c r="J17" s="89"/>
      <c r="K17" s="89"/>
      <c r="L17" s="89"/>
    </row>
    <row r="18" spans="1:12" ht="15.6" x14ac:dyDescent="0.3">
      <c r="A18" s="97"/>
      <c r="B18" s="89"/>
      <c r="C18" s="89"/>
      <c r="D18" s="89"/>
      <c r="E18" s="106"/>
      <c r="F18" s="89"/>
      <c r="G18" s="89"/>
      <c r="H18" s="89"/>
      <c r="I18" s="89"/>
      <c r="J18" s="89"/>
      <c r="K18" s="89"/>
      <c r="L18" s="89"/>
    </row>
    <row r="19" spans="1:12" ht="15.6" x14ac:dyDescent="0.3">
      <c r="A19" s="259" t="s">
        <v>254</v>
      </c>
      <c r="B19" s="259"/>
      <c r="C19" s="259"/>
      <c r="D19" s="259"/>
      <c r="E19" s="106"/>
      <c r="F19" s="105"/>
      <c r="G19" s="105"/>
      <c r="H19" s="105"/>
      <c r="I19" s="105"/>
      <c r="J19" s="105"/>
      <c r="K19" s="105"/>
      <c r="L19" s="105"/>
    </row>
    <row r="20" spans="1:12" ht="15.75" customHeight="1" x14ac:dyDescent="0.3">
      <c r="A20" s="108"/>
      <c r="B20" s="109"/>
      <c r="C20" s="109"/>
      <c r="D20" s="109"/>
      <c r="E20" s="109"/>
      <c r="F20" s="109"/>
      <c r="G20" s="109"/>
      <c r="H20" s="109"/>
      <c r="I20" s="109"/>
      <c r="J20" s="109"/>
      <c r="K20" s="109"/>
      <c r="L20" s="110"/>
    </row>
    <row r="21" spans="1:12" ht="15.75" customHeight="1" x14ac:dyDescent="0.3">
      <c r="A21" s="111"/>
      <c r="B21" s="107"/>
      <c r="C21" s="107"/>
      <c r="D21" s="107"/>
      <c r="E21" s="107"/>
      <c r="F21" s="107"/>
      <c r="G21" s="107"/>
      <c r="H21" s="107"/>
      <c r="I21" s="107"/>
      <c r="J21" s="107"/>
      <c r="K21" s="107"/>
      <c r="L21" s="112"/>
    </row>
    <row r="22" spans="1:12" ht="15.75" customHeight="1" x14ac:dyDescent="0.3">
      <c r="A22" s="113"/>
      <c r="B22" s="114"/>
      <c r="C22" s="114"/>
      <c r="D22" s="114"/>
      <c r="E22" s="114"/>
      <c r="F22" s="114"/>
      <c r="G22" s="114"/>
      <c r="H22" s="114"/>
      <c r="I22" s="114"/>
      <c r="J22" s="114"/>
      <c r="K22" s="114"/>
      <c r="L22" s="115"/>
    </row>
    <row r="23" spans="1:12" x14ac:dyDescent="0.3">
      <c r="A23" s="89"/>
      <c r="B23" s="89"/>
      <c r="C23" s="89"/>
      <c r="D23" s="89"/>
      <c r="E23" s="89"/>
      <c r="F23" s="89"/>
      <c r="K23" s="89"/>
      <c r="L23" s="89"/>
    </row>
    <row r="24" spans="1:12" ht="25.8" x14ac:dyDescent="0.45">
      <c r="A24" s="101" t="s">
        <v>245</v>
      </c>
      <c r="B24" s="89"/>
      <c r="C24" s="89"/>
      <c r="D24" s="89"/>
      <c r="E24" s="89"/>
      <c r="F24" s="89"/>
      <c r="G24" s="265">
        <f>E15-K15</f>
        <v>3160.9050000000007</v>
      </c>
      <c r="H24" s="266"/>
      <c r="I24" s="266"/>
      <c r="J24" s="267"/>
      <c r="K24" s="89"/>
      <c r="L24" s="89"/>
    </row>
    <row r="25" spans="1:12" x14ac:dyDescent="0.3">
      <c r="A25" s="89"/>
      <c r="B25" s="89"/>
      <c r="C25" s="89"/>
      <c r="D25" s="89"/>
      <c r="E25" s="89"/>
      <c r="F25" s="89"/>
    </row>
    <row r="26" spans="1:12" ht="21" x14ac:dyDescent="0.4">
      <c r="A26" s="102" t="s">
        <v>246</v>
      </c>
      <c r="B26" s="89"/>
      <c r="C26" s="89"/>
      <c r="D26" s="89"/>
      <c r="E26" s="89"/>
      <c r="F26" s="240">
        <f>E15-K9-K10</f>
        <v>3700.5</v>
      </c>
      <c r="G26" s="241"/>
    </row>
  </sheetData>
  <sheetProtection algorithmName="SHA-512" hashValue="brqPsqkdqjooI/cASRh0JKUHn6Rr7NjQY40spzZs0VCbd9vx6IiXPwIdwzaIZdIs+JT7C5Fj9mr/0lR/7FO//A==" saltValue="neaATqSwrZp2TuNHdTzJH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95"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0" t="s">
        <v>226</v>
      </c>
      <c r="B1" s="270"/>
      <c r="C1" s="270"/>
      <c r="D1" s="270"/>
      <c r="E1" s="270"/>
      <c r="F1" s="270"/>
      <c r="G1" s="270"/>
      <c r="H1" s="270"/>
      <c r="I1" s="270"/>
      <c r="J1" s="270"/>
      <c r="K1" s="270"/>
      <c r="L1" s="19"/>
      <c r="M1" s="19"/>
      <c r="N1" s="19"/>
      <c r="O1" s="19"/>
      <c r="P1" s="19"/>
      <c r="Q1" s="19"/>
      <c r="R1" s="19"/>
      <c r="S1" s="19"/>
      <c r="T1" s="19"/>
    </row>
    <row r="2" spans="1:20" s="19" customFormat="1" ht="30" customHeight="1" x14ac:dyDescent="0.3">
      <c r="A2" s="268" t="s">
        <v>185</v>
      </c>
      <c r="B2" s="268"/>
      <c r="C2" s="268"/>
      <c r="D2" s="268"/>
      <c r="E2" s="268"/>
      <c r="F2" s="268"/>
      <c r="G2" s="268"/>
      <c r="H2" s="268"/>
      <c r="I2" s="268"/>
      <c r="J2" s="268"/>
      <c r="K2" s="268"/>
    </row>
    <row r="3" spans="1:20" ht="15.6" x14ac:dyDescent="0.3">
      <c r="A3" s="58" t="s">
        <v>153</v>
      </c>
      <c r="B3" s="15"/>
      <c r="C3" s="271" t="s">
        <v>148</v>
      </c>
      <c r="D3" s="271"/>
      <c r="E3" s="271" t="s">
        <v>154</v>
      </c>
      <c r="F3" s="271"/>
      <c r="G3" s="271"/>
      <c r="H3" s="271"/>
      <c r="I3" s="271"/>
      <c r="J3" s="271"/>
      <c r="K3" s="271"/>
      <c r="L3" s="19"/>
      <c r="M3" s="19"/>
      <c r="N3" s="19"/>
      <c r="O3" s="19"/>
      <c r="P3" s="19"/>
      <c r="Q3" s="19"/>
      <c r="R3" s="19"/>
      <c r="S3" s="19"/>
      <c r="T3" s="19"/>
    </row>
    <row r="4" spans="1:20" ht="15.6" x14ac:dyDescent="0.3">
      <c r="A4" s="58" t="s">
        <v>155</v>
      </c>
      <c r="B4" s="15"/>
      <c r="C4" s="271" t="s">
        <v>148</v>
      </c>
      <c r="D4" s="271"/>
      <c r="E4" s="271" t="s">
        <v>154</v>
      </c>
      <c r="F4" s="271"/>
      <c r="G4" s="271"/>
      <c r="H4" s="271"/>
      <c r="I4" s="271"/>
      <c r="J4" s="271"/>
      <c r="K4" s="271"/>
      <c r="L4" s="19"/>
      <c r="M4" s="19"/>
      <c r="N4" s="19"/>
      <c r="O4" s="19"/>
      <c r="P4" s="19"/>
      <c r="Q4" s="19"/>
      <c r="R4" s="19"/>
      <c r="S4" s="19"/>
      <c r="T4" s="19"/>
    </row>
    <row r="5" spans="1:20" ht="27.75" customHeight="1" x14ac:dyDescent="0.3">
      <c r="A5" s="58" t="s">
        <v>193</v>
      </c>
      <c r="B5" s="20"/>
      <c r="C5" s="271" t="s">
        <v>148</v>
      </c>
      <c r="D5" s="271"/>
      <c r="E5" s="273" t="s">
        <v>191</v>
      </c>
      <c r="F5" s="274"/>
      <c r="G5" s="274"/>
      <c r="H5" s="274"/>
      <c r="I5" s="274"/>
      <c r="J5" s="274"/>
      <c r="K5" s="275"/>
      <c r="L5" s="19"/>
      <c r="M5" s="19"/>
      <c r="N5" s="19"/>
      <c r="O5" s="19"/>
      <c r="P5" s="19"/>
      <c r="Q5" s="19"/>
      <c r="R5" s="19"/>
      <c r="S5" s="19"/>
      <c r="T5" s="19"/>
    </row>
    <row r="6" spans="1:20" ht="39.75" customHeight="1" x14ac:dyDescent="0.3">
      <c r="A6" s="59" t="s">
        <v>184</v>
      </c>
      <c r="B6" s="46"/>
      <c r="C6" s="272" t="s">
        <v>148</v>
      </c>
      <c r="D6" s="272"/>
      <c r="E6" s="273" t="s">
        <v>191</v>
      </c>
      <c r="F6" s="274"/>
      <c r="G6" s="274"/>
      <c r="H6" s="274"/>
      <c r="I6" s="274"/>
      <c r="J6" s="274"/>
      <c r="K6" s="275"/>
      <c r="L6" s="19"/>
      <c r="M6" s="19"/>
      <c r="N6" s="19"/>
      <c r="O6" s="19"/>
      <c r="P6" s="19"/>
      <c r="Q6" s="19"/>
      <c r="R6" s="19"/>
      <c r="S6" s="19"/>
      <c r="T6" s="19"/>
    </row>
    <row r="7" spans="1:20" ht="15.6" x14ac:dyDescent="0.3">
      <c r="A7" s="269" t="s">
        <v>157</v>
      </c>
      <c r="B7" s="269"/>
      <c r="C7" s="269"/>
      <c r="D7" s="269"/>
      <c r="E7" s="269"/>
      <c r="F7" s="269"/>
      <c r="G7" s="269"/>
      <c r="H7" s="269"/>
      <c r="I7" s="269"/>
      <c r="J7" s="269"/>
      <c r="K7" s="269"/>
    </row>
    <row r="8" spans="1:20" ht="30.75" customHeight="1" x14ac:dyDescent="0.3">
      <c r="A8" s="58" t="s">
        <v>8</v>
      </c>
      <c r="B8" s="20"/>
      <c r="C8" s="272" t="s">
        <v>148</v>
      </c>
      <c r="D8" s="272"/>
      <c r="E8" s="273" t="s">
        <v>191</v>
      </c>
      <c r="F8" s="274"/>
      <c r="G8" s="274"/>
      <c r="H8" s="274"/>
      <c r="I8" s="274"/>
      <c r="J8" s="274"/>
      <c r="K8" s="275"/>
    </row>
    <row r="9" spans="1:20" ht="34.5" customHeight="1" x14ac:dyDescent="0.3">
      <c r="A9" s="58" t="s">
        <v>190</v>
      </c>
      <c r="B9" s="20"/>
      <c r="C9" s="272" t="s">
        <v>148</v>
      </c>
      <c r="D9" s="272"/>
      <c r="E9" s="273" t="s">
        <v>191</v>
      </c>
      <c r="F9" s="274"/>
      <c r="G9" s="274"/>
      <c r="H9" s="274"/>
      <c r="I9" s="274"/>
      <c r="J9" s="274"/>
      <c r="K9" s="275"/>
    </row>
    <row r="10" spans="1:20" ht="17.25" customHeight="1" x14ac:dyDescent="0.3">
      <c r="A10" s="2" t="s">
        <v>186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3" t="s">
        <v>224</v>
      </c>
      <c r="B1" s="174"/>
      <c r="C1" s="174"/>
    </row>
    <row r="2" spans="1:3" ht="15" thickBot="1" x14ac:dyDescent="0.35">
      <c r="A2" s="279" t="s">
        <v>158</v>
      </c>
      <c r="B2" s="279"/>
      <c r="C2" s="279"/>
    </row>
    <row r="3" spans="1:3" ht="16.2" thickBot="1" x14ac:dyDescent="0.35">
      <c r="A3" s="276" t="s">
        <v>170</v>
      </c>
      <c r="B3" s="277"/>
      <c r="C3" s="278"/>
    </row>
    <row r="4" spans="1:3" ht="15.6" x14ac:dyDescent="0.3">
      <c r="A4" s="37"/>
      <c r="B4" s="37" t="s">
        <v>171</v>
      </c>
      <c r="C4" s="37" t="s">
        <v>172</v>
      </c>
    </row>
    <row r="5" spans="1:3" x14ac:dyDescent="0.3">
      <c r="A5" s="38" t="s">
        <v>173</v>
      </c>
      <c r="B5" s="13"/>
      <c r="C5" s="14"/>
    </row>
    <row r="6" spans="1:3" x14ac:dyDescent="0.3">
      <c r="A6" s="38" t="s">
        <v>174</v>
      </c>
      <c r="B6" s="39">
        <v>0</v>
      </c>
      <c r="C6" s="39">
        <v>0</v>
      </c>
    </row>
    <row r="7" spans="1:3" x14ac:dyDescent="0.3">
      <c r="A7" s="40" t="s">
        <v>175</v>
      </c>
      <c r="B7" s="41"/>
      <c r="C7" s="14"/>
    </row>
    <row r="8" spans="1:3" x14ac:dyDescent="0.3">
      <c r="A8" s="40" t="s">
        <v>176</v>
      </c>
      <c r="B8" s="41"/>
      <c r="C8" s="42"/>
    </row>
    <row r="9" spans="1:3" x14ac:dyDescent="0.3">
      <c r="A9" s="38" t="s">
        <v>177</v>
      </c>
      <c r="B9" s="41"/>
      <c r="C9" s="42"/>
    </row>
    <row r="10" spans="1:3" x14ac:dyDescent="0.3">
      <c r="A10" s="38" t="s">
        <v>178</v>
      </c>
      <c r="B10" s="41"/>
      <c r="C10" s="42"/>
    </row>
    <row r="11" spans="1:3" x14ac:dyDescent="0.3">
      <c r="A11" s="40" t="s">
        <v>179</v>
      </c>
      <c r="B11" s="41"/>
      <c r="C11" s="42"/>
    </row>
    <row r="12" spans="1:3" x14ac:dyDescent="0.3">
      <c r="A12" s="40" t="s">
        <v>207</v>
      </c>
      <c r="B12" s="41"/>
      <c r="C12" s="43"/>
    </row>
    <row r="13" spans="1:3" x14ac:dyDescent="0.3">
      <c r="A13" s="38" t="s">
        <v>180</v>
      </c>
      <c r="B13" s="41"/>
      <c r="C13" s="43"/>
    </row>
    <row r="14" spans="1:3" x14ac:dyDescent="0.3">
      <c r="A14" s="38" t="s">
        <v>181</v>
      </c>
      <c r="B14" s="41"/>
      <c r="C14" s="43"/>
    </row>
    <row r="15" spans="1:3" x14ac:dyDescent="0.3">
      <c r="A15" s="40" t="s">
        <v>182</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183</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192</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2023-01-09T14:35:22Z</dcterms:modified>
</cp:coreProperties>
</file>